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2017 TEHNIČNI MATERIAL\NOVI JAVNI RAZPISI\TEHNIČNI MATERIAL - PLESKOVIČ\KARMEN  JN in prilepiti v novo\"/>
    </mc:Choice>
  </mc:AlternateContent>
  <bookViews>
    <workbookView xWindow="0" yWindow="0" windowWidth="28800" windowHeight="13635"/>
  </bookViews>
  <sheets>
    <sheet name="Objava javnega naročila" sheetId="1" r:id="rId1"/>
    <sheet name="List2" sheetId="2" r:id="rId2"/>
  </sheets>
  <calcPr calcId="152511"/>
</workbook>
</file>

<file path=xl/calcChain.xml><?xml version="1.0" encoding="utf-8"?>
<calcChain xmlns="http://schemas.openxmlformats.org/spreadsheetml/2006/main">
  <c r="A3" i="2" l="1"/>
  <c r="B3" i="2"/>
  <c r="C3" i="2"/>
  <c r="A21" i="2"/>
  <c r="A22" i="2"/>
  <c r="A23" i="2"/>
  <c r="Q4" i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Q5" i="1"/>
  <c r="Q6" i="1"/>
  <c r="Q7" i="1"/>
  <c r="T58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4" i="1"/>
  <c r="T4" i="1" s="1"/>
  <c r="V79" i="1" l="1"/>
  <c r="B23" i="2" s="1"/>
  <c r="W79" i="1"/>
  <c r="C23" i="2" s="1"/>
  <c r="V75" i="1"/>
  <c r="B22" i="2" s="1"/>
  <c r="W75" i="1"/>
  <c r="C22" i="2" s="1"/>
  <c r="W55" i="1"/>
  <c r="C21" i="2" s="1"/>
  <c r="V55" i="1"/>
  <c r="B21" i="2" s="1"/>
</calcChain>
</file>

<file path=xl/sharedStrings.xml><?xml version="1.0" encoding="utf-8"?>
<sst xmlns="http://schemas.openxmlformats.org/spreadsheetml/2006/main" count="258" uniqueCount="109">
  <si>
    <t>Objava javnega naročila 845080105-056-18</t>
  </si>
  <si>
    <t>Nakup tehničnega materiala - filtri, kolesa, sol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</si>
  <si>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</si>
  <si>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</si>
  <si>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</si>
  <si>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</si>
  <si>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</si>
  <si>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</si>
  <si>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</si>
  <si>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</si>
  <si>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</si>
  <si>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</si>
  <si>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</si>
  <si>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</si>
  <si>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</si>
  <si>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</si>
  <si>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</si>
  <si>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</si>
  <si>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</si>
  <si>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</si>
  <si>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</si>
  <si>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</si>
  <si>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</si>
  <si>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</si>
  <si>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</si>
  <si>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FILTRI</t>
  </si>
  <si>
    <t>FILTER TRAČNI G3 ROL FILTER ROLO 1450X20000</t>
  </si>
  <si>
    <t>0001</t>
  </si>
  <si>
    <t>KO</t>
  </si>
  <si>
    <t>FILTER TRAČNI G3 ROL FILTER ROLO 1700X20000</t>
  </si>
  <si>
    <t>FILTER TRAČNI G3 ROL FILTER ROLO ROLO 2000X20000</t>
  </si>
  <si>
    <t>FILTER TRAČNI G3 ROL FILTER ROLO 470X10000</t>
  </si>
  <si>
    <t>FILTER CIK-CAK EU3 KG16 KN 1,6 450X970</t>
  </si>
  <si>
    <t>FILTER CIK-CAK EU3 KG20 KN 2,5 550X1000</t>
  </si>
  <si>
    <t>FILTER CIK-CAK EU3-KG25-KN 4.0 650X1290</t>
  </si>
  <si>
    <t>FILTER CIK-CAK EU3-KG32-KN 6.3 830X1550</t>
  </si>
  <si>
    <t>FILTER CIK-CAK EU3-KG40-KN 10 990X1930</t>
  </si>
  <si>
    <t>FILTER CIK-CAK EU3-KG50-KN 16 1230X2470</t>
  </si>
  <si>
    <t>FILTER CIK-CAK EU3-KG63-KN 25 1500X3180</t>
  </si>
  <si>
    <t>FILTER KASETNI EU3 1/1 592X592X98</t>
  </si>
  <si>
    <t>FILTER KASETNI EU3 1/2 287X592X98</t>
  </si>
  <si>
    <t>FILTER KASETNI G3 DIM 880X580X98</t>
  </si>
  <si>
    <t>FILTER KASETNI EU4 1/1 592X592X98</t>
  </si>
  <si>
    <t>FILTER KASETNI EU4 1/2 287X592X98</t>
  </si>
  <si>
    <t>FILTER KASETNI EU4 1/4 287X287X98</t>
  </si>
  <si>
    <t>FILTER KASETNI EU5 1/1 592X592X98</t>
  </si>
  <si>
    <t>FILTER KASETNI EU5 1/2 287X592X98</t>
  </si>
  <si>
    <t>FILTER KASETNI EU5 1/4 287X287X98</t>
  </si>
  <si>
    <t>FILTER KASETNI EU7 1/1 DIM 592X592X98</t>
  </si>
  <si>
    <t>FILTER KASETNI EU71/2 DIM 287X592X98</t>
  </si>
  <si>
    <t>FILTER KASETNI EU7 1/4 DIM 287X287X98</t>
  </si>
  <si>
    <t>FILTER KASETNI EU9 1/1 DIM 592X592X98</t>
  </si>
  <si>
    <t>FILTER KASETNI EU9 1/2 DIM 287X592X98</t>
  </si>
  <si>
    <t>FILTER KASETNI EU9 1/4 DIM 287X287X98</t>
  </si>
  <si>
    <t>FILTER KASETNI S POVEČANO POV. F.M.  EU5 1/1 592X592X98</t>
  </si>
  <si>
    <t>FILTER KASETNI S POVEČANO POV. F.M. EU5 1/2 287X592X98</t>
  </si>
  <si>
    <t>FILTER KASETNIS POVEČANO POV. F.M. EU5 1/4 287X287X98</t>
  </si>
  <si>
    <t>FILTER KASETNI S POVEČANO POV. F.M.EU9 1/1 DIM 592X592X98</t>
  </si>
  <si>
    <t>FILTER KASETNI S POVEČANO POV. F.M.  EU9 1/2 DIM 287X592X98</t>
  </si>
  <si>
    <t>FILTER KASETNI S POVEČANO POV. F.M. EU9 1/4 DIM 287X287X98</t>
  </si>
  <si>
    <t>FILTER VREČASTI EU4 1/1 592X592X125</t>
  </si>
  <si>
    <t>FILTER VREČASTI EU4 1/1 592X592X300</t>
  </si>
  <si>
    <t>FILTER VREČASTI EU4 1/1 592X592X630</t>
  </si>
  <si>
    <t>FILTER VREČASTI EU4 1/2 287X592X630</t>
  </si>
  <si>
    <t>FILTER VREČASTI EU4 1/4 287X287X630</t>
  </si>
  <si>
    <t>FILTER VREČASTI EU5 1/1 592X900X300</t>
  </si>
  <si>
    <t>FILTER VREČASTI  EU5 1/1 592X592X630</t>
  </si>
  <si>
    <t>FILTER VREČASTI  EU5 1/2 287X592X630</t>
  </si>
  <si>
    <t>FILTER VREČASTI  EU5 1/4 287X287X630</t>
  </si>
  <si>
    <t>FILTER VREČASTI FV 45 490X595X630 F5</t>
  </si>
  <si>
    <t>FILTER VREČASTI EU7 1/1 592X592X630</t>
  </si>
  <si>
    <t>FILTER VREČASTI EU7 1/2 287X592X630</t>
  </si>
  <si>
    <t>FILTER VREČASTI EU7 1/4 287X287X630</t>
  </si>
  <si>
    <t>FILTER VREČASTI EU8 1/1 490X592X630</t>
  </si>
  <si>
    <t>FILTER VREČASTI EU8 1/1 592X592X630</t>
  </si>
  <si>
    <t>FILTER VREČASTI EU8 1/2 287X592X630</t>
  </si>
  <si>
    <t>FILTER VREČASTI EU8 1/4 287X287X630</t>
  </si>
  <si>
    <t>FILTER VREČASTI EU9 1/1 DIM 592X592X630</t>
  </si>
  <si>
    <t>FILTER VREČASTI EU9 1/2 DIM 287X592X630</t>
  </si>
  <si>
    <t>FILTER VREČASTI EU9 1/4 DIM 287X287X630</t>
  </si>
  <si>
    <t>KOLESA</t>
  </si>
  <si>
    <t>KOLO ZA STOL FI 50 NA NAVOJ M10 GUMIRAN</t>
  </si>
  <si>
    <t>0002</t>
  </si>
  <si>
    <t>KOLO FI 150 G B-VPP -koles</t>
  </si>
  <si>
    <t>KOLO FI 150 G LE-VPP</t>
  </si>
  <si>
    <t>KOLO FI 50 2-823 A 32553</t>
  </si>
  <si>
    <t>KOLO LEX-POEV 100 KD-SG</t>
  </si>
  <si>
    <t>KOLO LEX-POEV 100 KD-SG-FI</t>
  </si>
  <si>
    <t>KOLO LEX-VPP 100 XR-SG</t>
  </si>
  <si>
    <t>KOLO LEX-VPP 100 XR-SG-FI</t>
  </si>
  <si>
    <t>KOLO LKPXA-TPA 101 KD-FI-FK-ELS - kolesa morajo biti antistatična in držala iz inox materiala, zaradi uporbe v medicini</t>
  </si>
  <si>
    <t>KOLO LKPXA-TPA 101 KD-FK-ELS -kolesa morajo biti antistatična in držala iz inox materiala, zaradi uporabe v medicini</t>
  </si>
  <si>
    <t>KOLO LPP-TP 50-AS</t>
  </si>
  <si>
    <t>KOLO LPP-TP 50-F-AS</t>
  </si>
  <si>
    <t>KOLO LRA-TPA 75 K-FI-FK-E03-ELS  - kolesa morajo biti antistatična in držala iz inox materiala, zaradi uporabe v medicini</t>
  </si>
  <si>
    <t>KOLO 101 LRA-TPA 101K-11-FI-FK-E12</t>
  </si>
  <si>
    <t>KOLO 126 LKRA-VPA K-11-FI-FA-E12</t>
  </si>
  <si>
    <t>KOLO BEX-POEV 100 KD-SG</t>
  </si>
  <si>
    <t>KOLO BKPXA-TPA 101 KD-FK-ELS- koles morajo biti antistatična in držala  iz inox materiala, zaradi uporabe v medicini</t>
  </si>
  <si>
    <t>KOLO RF LIX-PHN 102G</t>
  </si>
  <si>
    <t>KOLO BEX-VPP 100 XR-SG</t>
  </si>
  <si>
    <t>KOLO 126 LKU-TPA K-FI-EA4</t>
  </si>
  <si>
    <t>SOL</t>
  </si>
  <si>
    <t>GROBO GRANULIRANA SOL</t>
  </si>
  <si>
    <t>0003</t>
  </si>
  <si>
    <t>KG</t>
  </si>
  <si>
    <t>TABLETIRNA SOL - EVAPORIRANA</t>
  </si>
  <si>
    <t>SOL INDUSTRIJSKA EVAPORIRANA</t>
  </si>
  <si>
    <t>SOL TABLETE, EVAPORIRANA SOL-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</si>
</sst>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99FFC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/>
    <xf numFmtId="0" fontId="21" fillId="33" borderId="10" xfId="0" applyFont="1" applyFill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/>
    <xf numFmtId="0" fontId="18" fillId="0" borderId="19" xfId="0" applyFont="1" applyBorder="1"/>
    <xf numFmtId="0" fontId="18" fillId="0" borderId="19" xfId="0" applyFont="1" applyBorder="1" applyAlignment="1">
      <alignment horizontal="right"/>
    </xf>
    <xf numFmtId="164" fontId="18" fillId="0" borderId="19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0" borderId="22" xfId="0" applyFont="1" applyBorder="1"/>
    <xf numFmtId="0" fontId="18" fillId="0" borderId="22" xfId="0" applyFont="1" applyBorder="1" applyAlignment="1">
      <alignment horizontal="right"/>
    </xf>
    <xf numFmtId="164" fontId="18" fillId="0" borderId="22" xfId="0" applyNumberFormat="1" applyFont="1" applyBorder="1"/>
    <xf numFmtId="0" fontId="18" fillId="0" borderId="23" xfId="0" applyFont="1" applyBorder="1" applyAlignment="1">
      <alignment horizontal="right"/>
    </xf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Border="1" applyAlignment="1">
      <alignment horizontal="right"/>
    </xf>
    <xf numFmtId="164" fontId="18" fillId="0" borderId="25" xfId="0" applyNumberFormat="1" applyFont="1" applyBorder="1"/>
    <xf numFmtId="0" fontId="18" fillId="0" borderId="26" xfId="0" applyFont="1" applyBorder="1" applyAlignment="1">
      <alignment horizontal="right"/>
    </xf>
    <xf numFmtId="0" fontId="18" fillId="0" borderId="22" xfId="0" applyFont="1" applyBorder="1" applyAlignment="1">
      <alignment wrapText="1"/>
    </xf>
    <xf numFmtId="0" fontId="18" fillId="0" borderId="27" xfId="0" applyFont="1" applyBorder="1"/>
    <xf numFmtId="0" fontId="18" fillId="0" borderId="28" xfId="0" applyFont="1" applyBorder="1"/>
    <xf numFmtId="0" fontId="18" fillId="0" borderId="28" xfId="0" applyFont="1" applyBorder="1" applyAlignment="1">
      <alignment horizontal="right"/>
    </xf>
    <xf numFmtId="164" fontId="18" fillId="0" borderId="28" xfId="0" applyNumberFormat="1" applyFont="1" applyBorder="1"/>
    <xf numFmtId="0" fontId="18" fillId="0" borderId="29" xfId="0" applyFont="1" applyBorder="1" applyAlignment="1">
      <alignment horizontal="right"/>
    </xf>
    <xf numFmtId="165" fontId="18" fillId="0" borderId="19" xfId="0" applyNumberFormat="1" applyFont="1" applyBorder="1" applyAlignment="1">
      <alignment horizontal="right"/>
    </xf>
    <xf numFmtId="165" fontId="18" fillId="0" borderId="22" xfId="0" applyNumberFormat="1" applyFont="1" applyBorder="1" applyAlignment="1">
      <alignment horizontal="right"/>
    </xf>
    <xf numFmtId="165" fontId="18" fillId="0" borderId="25" xfId="0" applyNumberFormat="1" applyFont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4" fontId="18" fillId="0" borderId="22" xfId="0" applyNumberFormat="1" applyFont="1" applyBorder="1" applyAlignment="1">
      <alignment horizontal="right"/>
    </xf>
    <xf numFmtId="4" fontId="18" fillId="0" borderId="25" xfId="0" applyNumberFormat="1" applyFont="1" applyBorder="1" applyAlignment="1">
      <alignment horizontal="right"/>
    </xf>
    <xf numFmtId="4" fontId="18" fillId="0" borderId="28" xfId="0" applyNumberFormat="1" applyFont="1" applyBorder="1" applyAlignment="1">
      <alignment horizontal="right"/>
    </xf>
    <xf numFmtId="4" fontId="18" fillId="0" borderId="30" xfId="0" applyNumberFormat="1" applyFont="1" applyBorder="1" applyAlignment="1">
      <alignment horizontal="right"/>
    </xf>
    <xf numFmtId="4" fontId="22" fillId="0" borderId="25" xfId="0" applyNumberFormat="1" applyFont="1" applyBorder="1" applyAlignment="1">
      <alignment horizontal="right"/>
    </xf>
    <xf numFmtId="0" fontId="18" fillId="0" borderId="31" xfId="0" applyFont="1" applyBorder="1" applyAlignment="1">
      <alignment horizontal="right"/>
    </xf>
    <xf numFmtId="0" fontId="18" fillId="0" borderId="32" xfId="0" applyFont="1" applyBorder="1" applyAlignment="1">
      <alignment horizontal="right"/>
    </xf>
    <xf numFmtId="0" fontId="18" fillId="0" borderId="33" xfId="0" applyFont="1" applyBorder="1" applyAlignment="1">
      <alignment horizontal="right"/>
    </xf>
    <xf numFmtId="0" fontId="18" fillId="0" borderId="34" xfId="0" applyFont="1" applyBorder="1" applyAlignment="1">
      <alignment horizontal="right"/>
    </xf>
    <xf numFmtId="0" fontId="21" fillId="33" borderId="11" xfId="0" applyFont="1" applyFill="1" applyBorder="1" applyAlignment="1">
      <alignment horizontal="right"/>
    </xf>
    <xf numFmtId="0" fontId="21" fillId="33" borderId="35" xfId="0" applyFont="1" applyFill="1" applyBorder="1" applyAlignment="1">
      <alignment horizontal="right"/>
    </xf>
    <xf numFmtId="0" fontId="18" fillId="0" borderId="30" xfId="0" applyFont="1" applyBorder="1" applyAlignment="1">
      <alignment horizontal="right"/>
    </xf>
    <xf numFmtId="3" fontId="18" fillId="0" borderId="19" xfId="0" applyNumberFormat="1" applyFont="1" applyBorder="1" applyAlignment="1">
      <alignment horizontal="right"/>
    </xf>
    <xf numFmtId="3" fontId="18" fillId="0" borderId="22" xfId="0" applyNumberFormat="1" applyFont="1" applyBorder="1" applyAlignment="1">
      <alignment horizontal="right"/>
    </xf>
    <xf numFmtId="3" fontId="18" fillId="0" borderId="25" xfId="0" applyNumberFormat="1" applyFont="1" applyBorder="1" applyAlignment="1">
      <alignment horizontal="right"/>
    </xf>
    <xf numFmtId="0" fontId="0" fillId="0" borderId="36" xfId="0" applyBorder="1"/>
    <xf numFmtId="0" fontId="0" fillId="0" borderId="0" xfId="0" applyBorder="1"/>
    <xf numFmtId="0" fontId="0" fillId="0" borderId="37" xfId="0" applyBorder="1"/>
    <xf numFmtId="0" fontId="0" fillId="0" borderId="38" xfId="0" applyBorder="1"/>
    <xf numFmtId="4" fontId="0" fillId="0" borderId="38" xfId="0" applyNumberFormat="1" applyBorder="1"/>
    <xf numFmtId="0" fontId="0" fillId="0" borderId="39" xfId="0" applyBorder="1"/>
    <xf numFmtId="4" fontId="0" fillId="0" borderId="39" xfId="0" applyNumberFormat="1" applyBorder="1"/>
    <xf numFmtId="0" fontId="18" fillId="34" borderId="19" xfId="0" applyFont="1" applyFill="1" applyBorder="1"/>
    <xf numFmtId="0" fontId="18" fillId="34" borderId="22" xfId="0" applyFont="1" applyFill="1" applyBorder="1"/>
    <xf numFmtId="0" fontId="18" fillId="34" borderId="25" xfId="0" applyFont="1" applyFill="1" applyBorder="1"/>
    <xf numFmtId="0" fontId="18" fillId="34" borderId="28" xfId="0" applyFont="1" applyFill="1" applyBorder="1"/>
    <xf numFmtId="165" fontId="18" fillId="34" borderId="19" xfId="0" applyNumberFormat="1" applyFont="1" applyFill="1" applyBorder="1" applyAlignment="1">
      <alignment horizontal="right"/>
    </xf>
    <xf numFmtId="165" fontId="22" fillId="34" borderId="22" xfId="0" applyNumberFormat="1" applyFont="1" applyFill="1" applyBorder="1" applyAlignment="1">
      <alignment horizontal="right"/>
    </xf>
    <xf numFmtId="165" fontId="18" fillId="34" borderId="22" xfId="0" applyNumberFormat="1" applyFont="1" applyFill="1" applyBorder="1" applyAlignment="1">
      <alignment horizontal="right"/>
    </xf>
    <xf numFmtId="165" fontId="18" fillId="34" borderId="25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workbookViewId="0">
      <pane ySplit="3" topLeftCell="A4" activePane="bottomLeft" state="frozen"/>
      <selection pane="bottomLeft" activeCell="T79" sqref="T79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60.7109375" style="1" customWidth="1"/>
    <col min="4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ht="13.5" thickBot="1" x14ac:dyDescent="0.25">
      <c r="A3" s="7"/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7" t="s">
        <v>13</v>
      </c>
      <c r="N3" s="7" t="s">
        <v>14</v>
      </c>
      <c r="O3" s="7" t="s">
        <v>15</v>
      </c>
      <c r="P3" s="48" t="s">
        <v>16</v>
      </c>
      <c r="Q3" s="7" t="s">
        <v>17</v>
      </c>
      <c r="R3" s="49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</row>
    <row r="4" spans="1:24" ht="13.5" thickTop="1" x14ac:dyDescent="0.2">
      <c r="A4" s="11">
        <v>10</v>
      </c>
      <c r="B4" s="14" t="s">
        <v>25</v>
      </c>
      <c r="C4" s="15" t="s">
        <v>26</v>
      </c>
      <c r="D4" s="15"/>
      <c r="E4" s="15"/>
      <c r="F4" s="15"/>
      <c r="G4" s="61"/>
      <c r="H4" s="15" t="s">
        <v>27</v>
      </c>
      <c r="I4" s="61"/>
      <c r="J4" s="61"/>
      <c r="K4" s="15" t="s">
        <v>28</v>
      </c>
      <c r="L4" s="15"/>
      <c r="M4" s="16">
        <v>3</v>
      </c>
      <c r="N4" s="65">
        <v>0</v>
      </c>
      <c r="O4" s="16"/>
      <c r="P4" s="44"/>
      <c r="Q4" s="42">
        <f>+N4*M4</f>
        <v>0</v>
      </c>
      <c r="R4" s="46">
        <v>22</v>
      </c>
      <c r="S4" s="35">
        <f>+(1+R4/100)*N4</f>
        <v>0</v>
      </c>
      <c r="T4" s="38">
        <f>+S4*M4</f>
        <v>0</v>
      </c>
      <c r="U4" s="17"/>
      <c r="V4" s="50"/>
      <c r="W4" s="38"/>
      <c r="X4" s="18">
        <v>20085</v>
      </c>
    </row>
    <row r="5" spans="1:24" x14ac:dyDescent="0.2">
      <c r="A5" s="12">
        <v>20</v>
      </c>
      <c r="B5" s="19"/>
      <c r="C5" s="20" t="s">
        <v>29</v>
      </c>
      <c r="D5" s="20"/>
      <c r="E5" s="20"/>
      <c r="F5" s="20"/>
      <c r="G5" s="62"/>
      <c r="H5" s="20" t="s">
        <v>27</v>
      </c>
      <c r="I5" s="62"/>
      <c r="J5" s="62"/>
      <c r="K5" s="20" t="s">
        <v>28</v>
      </c>
      <c r="L5" s="20"/>
      <c r="M5" s="21">
        <v>3</v>
      </c>
      <c r="N5" s="66">
        <v>0</v>
      </c>
      <c r="O5" s="21"/>
      <c r="P5" s="45"/>
      <c r="Q5" s="39">
        <f t="shared" ref="Q5:Q7" si="0">+N5*M5</f>
        <v>0</v>
      </c>
      <c r="R5" s="47">
        <v>22</v>
      </c>
      <c r="S5" s="36">
        <f t="shared" ref="S5:S13" si="1">+(1+R5/100)*N5</f>
        <v>0</v>
      </c>
      <c r="T5" s="39">
        <f t="shared" ref="T5:T12" si="2">+S5*M5</f>
        <v>0</v>
      </c>
      <c r="U5" s="22"/>
      <c r="V5" s="21"/>
      <c r="W5" s="39"/>
      <c r="X5" s="23">
        <v>20086</v>
      </c>
    </row>
    <row r="6" spans="1:24" x14ac:dyDescent="0.2">
      <c r="A6" s="12">
        <v>30</v>
      </c>
      <c r="B6" s="19"/>
      <c r="C6" s="20" t="s">
        <v>30</v>
      </c>
      <c r="D6" s="20"/>
      <c r="E6" s="20"/>
      <c r="F6" s="20"/>
      <c r="G6" s="62"/>
      <c r="H6" s="20" t="s">
        <v>27</v>
      </c>
      <c r="I6" s="62"/>
      <c r="J6" s="62"/>
      <c r="K6" s="20" t="s">
        <v>28</v>
      </c>
      <c r="L6" s="20"/>
      <c r="M6" s="21">
        <v>3</v>
      </c>
      <c r="N6" s="67">
        <v>0</v>
      </c>
      <c r="O6" s="21"/>
      <c r="P6" s="45"/>
      <c r="Q6" s="39">
        <f t="shared" si="0"/>
        <v>0</v>
      </c>
      <c r="R6" s="47">
        <v>22</v>
      </c>
      <c r="S6" s="36">
        <f t="shared" si="1"/>
        <v>0</v>
      </c>
      <c r="T6" s="39">
        <f t="shared" si="2"/>
        <v>0</v>
      </c>
      <c r="U6" s="22"/>
      <c r="V6" s="21"/>
      <c r="W6" s="39"/>
      <c r="X6" s="23">
        <v>20087</v>
      </c>
    </row>
    <row r="7" spans="1:24" x14ac:dyDescent="0.2">
      <c r="A7" s="12">
        <v>40</v>
      </c>
      <c r="B7" s="19"/>
      <c r="C7" s="20" t="s">
        <v>31</v>
      </c>
      <c r="D7" s="20"/>
      <c r="E7" s="20"/>
      <c r="F7" s="20"/>
      <c r="G7" s="62"/>
      <c r="H7" s="20" t="s">
        <v>27</v>
      </c>
      <c r="I7" s="62"/>
      <c r="J7" s="62"/>
      <c r="K7" s="20" t="s">
        <v>28</v>
      </c>
      <c r="L7" s="20"/>
      <c r="M7" s="21">
        <v>2</v>
      </c>
      <c r="N7" s="67">
        <v>0</v>
      </c>
      <c r="O7" s="21"/>
      <c r="P7" s="45"/>
      <c r="Q7" s="39">
        <f t="shared" si="0"/>
        <v>0</v>
      </c>
      <c r="R7" s="47">
        <v>22</v>
      </c>
      <c r="S7" s="36">
        <f t="shared" si="1"/>
        <v>0</v>
      </c>
      <c r="T7" s="39">
        <f t="shared" si="2"/>
        <v>0</v>
      </c>
      <c r="U7" s="22"/>
      <c r="V7" s="21"/>
      <c r="W7" s="39"/>
      <c r="X7" s="23">
        <v>20088</v>
      </c>
    </row>
    <row r="8" spans="1:24" x14ac:dyDescent="0.2">
      <c r="A8" s="12">
        <v>50</v>
      </c>
      <c r="B8" s="19"/>
      <c r="C8" s="20" t="s">
        <v>32</v>
      </c>
      <c r="D8" s="20"/>
      <c r="E8" s="20"/>
      <c r="F8" s="20"/>
      <c r="G8" s="62"/>
      <c r="H8" s="20" t="s">
        <v>27</v>
      </c>
      <c r="I8" s="62"/>
      <c r="J8" s="62"/>
      <c r="K8" s="20" t="s">
        <v>28</v>
      </c>
      <c r="L8" s="20"/>
      <c r="M8" s="21">
        <v>30</v>
      </c>
      <c r="N8" s="67">
        <v>0</v>
      </c>
      <c r="O8" s="21"/>
      <c r="P8" s="21"/>
      <c r="Q8" s="39">
        <f t="shared" ref="Q8:Q68" si="3">+N8*M8</f>
        <v>0</v>
      </c>
      <c r="R8" s="21">
        <v>22</v>
      </c>
      <c r="S8" s="36">
        <f t="shared" si="1"/>
        <v>0</v>
      </c>
      <c r="T8" s="39">
        <f t="shared" si="2"/>
        <v>0</v>
      </c>
      <c r="U8" s="22"/>
      <c r="V8" s="21"/>
      <c r="W8" s="39"/>
      <c r="X8" s="23">
        <v>20089</v>
      </c>
    </row>
    <row r="9" spans="1:24" x14ac:dyDescent="0.2">
      <c r="A9" s="12">
        <v>60</v>
      </c>
      <c r="B9" s="19"/>
      <c r="C9" s="20" t="s">
        <v>33</v>
      </c>
      <c r="D9" s="20"/>
      <c r="E9" s="20"/>
      <c r="F9" s="20"/>
      <c r="G9" s="62"/>
      <c r="H9" s="20" t="s">
        <v>27</v>
      </c>
      <c r="I9" s="62"/>
      <c r="J9" s="62"/>
      <c r="K9" s="20" t="s">
        <v>28</v>
      </c>
      <c r="L9" s="20"/>
      <c r="M9" s="21">
        <v>30</v>
      </c>
      <c r="N9" s="67">
        <v>0</v>
      </c>
      <c r="O9" s="21"/>
      <c r="P9" s="21"/>
      <c r="Q9" s="39">
        <f t="shared" si="3"/>
        <v>0</v>
      </c>
      <c r="R9" s="21">
        <v>22</v>
      </c>
      <c r="S9" s="36">
        <f t="shared" si="1"/>
        <v>0</v>
      </c>
      <c r="T9" s="39">
        <f t="shared" si="2"/>
        <v>0</v>
      </c>
      <c r="U9" s="22"/>
      <c r="V9" s="21"/>
      <c r="W9" s="39"/>
      <c r="X9" s="23">
        <v>20090</v>
      </c>
    </row>
    <row r="10" spans="1:24" x14ac:dyDescent="0.2">
      <c r="A10" s="12">
        <v>70</v>
      </c>
      <c r="B10" s="19"/>
      <c r="C10" s="20" t="s">
        <v>34</v>
      </c>
      <c r="D10" s="20"/>
      <c r="E10" s="20"/>
      <c r="F10" s="20"/>
      <c r="G10" s="62"/>
      <c r="H10" s="20" t="s">
        <v>27</v>
      </c>
      <c r="I10" s="62"/>
      <c r="J10" s="62"/>
      <c r="K10" s="20" t="s">
        <v>28</v>
      </c>
      <c r="L10" s="20"/>
      <c r="M10" s="21">
        <v>40</v>
      </c>
      <c r="N10" s="67">
        <v>0</v>
      </c>
      <c r="O10" s="21"/>
      <c r="P10" s="21"/>
      <c r="Q10" s="39">
        <f t="shared" si="3"/>
        <v>0</v>
      </c>
      <c r="R10" s="21">
        <v>22</v>
      </c>
      <c r="S10" s="36">
        <f t="shared" si="1"/>
        <v>0</v>
      </c>
      <c r="T10" s="39">
        <f t="shared" si="2"/>
        <v>0</v>
      </c>
      <c r="U10" s="22"/>
      <c r="V10" s="21"/>
      <c r="W10" s="39"/>
      <c r="X10" s="23">
        <v>20091</v>
      </c>
    </row>
    <row r="11" spans="1:24" x14ac:dyDescent="0.2">
      <c r="A11" s="12">
        <v>80</v>
      </c>
      <c r="B11" s="19"/>
      <c r="C11" s="20" t="s">
        <v>35</v>
      </c>
      <c r="D11" s="20"/>
      <c r="E11" s="20"/>
      <c r="F11" s="20"/>
      <c r="G11" s="62"/>
      <c r="H11" s="20" t="s">
        <v>27</v>
      </c>
      <c r="I11" s="62"/>
      <c r="J11" s="62"/>
      <c r="K11" s="20" t="s">
        <v>28</v>
      </c>
      <c r="L11" s="20"/>
      <c r="M11" s="21">
        <v>40</v>
      </c>
      <c r="N11" s="67">
        <v>0</v>
      </c>
      <c r="O11" s="21"/>
      <c r="P11" s="21"/>
      <c r="Q11" s="39">
        <f t="shared" si="3"/>
        <v>0</v>
      </c>
      <c r="R11" s="21">
        <v>22</v>
      </c>
      <c r="S11" s="36">
        <f t="shared" si="1"/>
        <v>0</v>
      </c>
      <c r="T11" s="39">
        <f t="shared" si="2"/>
        <v>0</v>
      </c>
      <c r="U11" s="22"/>
      <c r="V11" s="21"/>
      <c r="W11" s="39"/>
      <c r="X11" s="23">
        <v>20092</v>
      </c>
    </row>
    <row r="12" spans="1:24" x14ac:dyDescent="0.2">
      <c r="A12" s="12">
        <v>90</v>
      </c>
      <c r="B12" s="19"/>
      <c r="C12" s="20" t="s">
        <v>36</v>
      </c>
      <c r="D12" s="20"/>
      <c r="E12" s="20"/>
      <c r="F12" s="20"/>
      <c r="G12" s="62"/>
      <c r="H12" s="20" t="s">
        <v>27</v>
      </c>
      <c r="I12" s="62"/>
      <c r="J12" s="62"/>
      <c r="K12" s="20" t="s">
        <v>28</v>
      </c>
      <c r="L12" s="20"/>
      <c r="M12" s="21">
        <v>40</v>
      </c>
      <c r="N12" s="67">
        <v>0</v>
      </c>
      <c r="O12" s="21"/>
      <c r="P12" s="21"/>
      <c r="Q12" s="39">
        <f t="shared" si="3"/>
        <v>0</v>
      </c>
      <c r="R12" s="21">
        <v>22</v>
      </c>
      <c r="S12" s="36">
        <f t="shared" si="1"/>
        <v>0</v>
      </c>
      <c r="T12" s="39">
        <f t="shared" si="2"/>
        <v>0</v>
      </c>
      <c r="U12" s="22"/>
      <c r="V12" s="21"/>
      <c r="W12" s="39"/>
      <c r="X12" s="23">
        <v>20093</v>
      </c>
    </row>
    <row r="13" spans="1:24" x14ac:dyDescent="0.2">
      <c r="A13" s="12">
        <v>100</v>
      </c>
      <c r="B13" s="19"/>
      <c r="C13" s="20" t="s">
        <v>37</v>
      </c>
      <c r="D13" s="20"/>
      <c r="E13" s="20"/>
      <c r="F13" s="20"/>
      <c r="G13" s="62"/>
      <c r="H13" s="20" t="s">
        <v>27</v>
      </c>
      <c r="I13" s="62"/>
      <c r="J13" s="62"/>
      <c r="K13" s="20" t="s">
        <v>28</v>
      </c>
      <c r="L13" s="20"/>
      <c r="M13" s="21">
        <v>10</v>
      </c>
      <c r="N13" s="67">
        <v>0</v>
      </c>
      <c r="O13" s="21"/>
      <c r="P13" s="21"/>
      <c r="Q13" s="39">
        <f t="shared" si="3"/>
        <v>0</v>
      </c>
      <c r="R13" s="21">
        <v>22</v>
      </c>
      <c r="S13" s="36">
        <f t="shared" si="1"/>
        <v>0</v>
      </c>
      <c r="T13" s="39">
        <f t="shared" ref="T13:T68" si="4">+S13*M13</f>
        <v>0</v>
      </c>
      <c r="U13" s="22"/>
      <c r="V13" s="39"/>
      <c r="W13" s="39"/>
      <c r="X13" s="23">
        <v>20094</v>
      </c>
    </row>
    <row r="14" spans="1:24" x14ac:dyDescent="0.2">
      <c r="A14" s="12">
        <v>110</v>
      </c>
      <c r="B14" s="19"/>
      <c r="C14" s="20" t="s">
        <v>38</v>
      </c>
      <c r="D14" s="20"/>
      <c r="E14" s="20"/>
      <c r="F14" s="20"/>
      <c r="G14" s="62"/>
      <c r="H14" s="20" t="s">
        <v>27</v>
      </c>
      <c r="I14" s="62"/>
      <c r="J14" s="62"/>
      <c r="K14" s="20" t="s">
        <v>28</v>
      </c>
      <c r="L14" s="20"/>
      <c r="M14" s="21">
        <v>2</v>
      </c>
      <c r="N14" s="67">
        <v>0</v>
      </c>
      <c r="O14" s="21"/>
      <c r="P14" s="21"/>
      <c r="Q14" s="39">
        <f t="shared" si="3"/>
        <v>0</v>
      </c>
      <c r="R14" s="21">
        <v>22</v>
      </c>
      <c r="S14" s="36">
        <f t="shared" ref="S14:S68" si="5">+(1+R14/100)*N14</f>
        <v>0</v>
      </c>
      <c r="T14" s="39">
        <f t="shared" si="4"/>
        <v>0</v>
      </c>
      <c r="U14" s="22"/>
      <c r="V14" s="39"/>
      <c r="W14" s="39"/>
      <c r="X14" s="23">
        <v>20095</v>
      </c>
    </row>
    <row r="15" spans="1:24" x14ac:dyDescent="0.2">
      <c r="A15" s="12">
        <v>120</v>
      </c>
      <c r="B15" s="19"/>
      <c r="C15" s="20" t="s">
        <v>39</v>
      </c>
      <c r="D15" s="20"/>
      <c r="E15" s="20"/>
      <c r="F15" s="20"/>
      <c r="G15" s="62"/>
      <c r="H15" s="20" t="s">
        <v>27</v>
      </c>
      <c r="I15" s="62"/>
      <c r="J15" s="62"/>
      <c r="K15" s="20" t="s">
        <v>28</v>
      </c>
      <c r="L15" s="20"/>
      <c r="M15" s="21">
        <v>10</v>
      </c>
      <c r="N15" s="67">
        <v>0</v>
      </c>
      <c r="O15" s="21"/>
      <c r="P15" s="21"/>
      <c r="Q15" s="39">
        <f t="shared" si="3"/>
        <v>0</v>
      </c>
      <c r="R15" s="21">
        <v>22</v>
      </c>
      <c r="S15" s="36">
        <f t="shared" si="5"/>
        <v>0</v>
      </c>
      <c r="T15" s="39">
        <f t="shared" si="4"/>
        <v>0</v>
      </c>
      <c r="U15" s="22"/>
      <c r="V15" s="39"/>
      <c r="W15" s="39"/>
      <c r="X15" s="23">
        <v>20096</v>
      </c>
    </row>
    <row r="16" spans="1:24" x14ac:dyDescent="0.2">
      <c r="A16" s="12">
        <v>130</v>
      </c>
      <c r="B16" s="19"/>
      <c r="C16" s="20" t="s">
        <v>40</v>
      </c>
      <c r="D16" s="20"/>
      <c r="E16" s="20"/>
      <c r="F16" s="20"/>
      <c r="G16" s="62"/>
      <c r="H16" s="20" t="s">
        <v>27</v>
      </c>
      <c r="I16" s="62"/>
      <c r="J16" s="62"/>
      <c r="K16" s="20" t="s">
        <v>28</v>
      </c>
      <c r="L16" s="20"/>
      <c r="M16" s="21">
        <v>6</v>
      </c>
      <c r="N16" s="67">
        <v>0</v>
      </c>
      <c r="O16" s="21"/>
      <c r="P16" s="21"/>
      <c r="Q16" s="39">
        <f t="shared" si="3"/>
        <v>0</v>
      </c>
      <c r="R16" s="21">
        <v>22</v>
      </c>
      <c r="S16" s="36">
        <f t="shared" si="5"/>
        <v>0</v>
      </c>
      <c r="T16" s="39">
        <f t="shared" si="4"/>
        <v>0</v>
      </c>
      <c r="U16" s="22"/>
      <c r="V16" s="39"/>
      <c r="W16" s="39"/>
      <c r="X16" s="23">
        <v>20097</v>
      </c>
    </row>
    <row r="17" spans="1:24" x14ac:dyDescent="0.2">
      <c r="A17" s="12">
        <v>140</v>
      </c>
      <c r="B17" s="19"/>
      <c r="C17" s="20" t="s">
        <v>41</v>
      </c>
      <c r="D17" s="20"/>
      <c r="E17" s="20"/>
      <c r="F17" s="20"/>
      <c r="G17" s="62"/>
      <c r="H17" s="20" t="s">
        <v>27</v>
      </c>
      <c r="I17" s="62"/>
      <c r="J17" s="62"/>
      <c r="K17" s="20" t="s">
        <v>28</v>
      </c>
      <c r="L17" s="20"/>
      <c r="M17" s="21">
        <v>6</v>
      </c>
      <c r="N17" s="67">
        <v>0</v>
      </c>
      <c r="O17" s="21"/>
      <c r="P17" s="21"/>
      <c r="Q17" s="39">
        <f t="shared" si="3"/>
        <v>0</v>
      </c>
      <c r="R17" s="21">
        <v>22</v>
      </c>
      <c r="S17" s="36">
        <f t="shared" si="5"/>
        <v>0</v>
      </c>
      <c r="T17" s="39">
        <f t="shared" si="4"/>
        <v>0</v>
      </c>
      <c r="U17" s="22"/>
      <c r="V17" s="39"/>
      <c r="W17" s="39"/>
      <c r="X17" s="23">
        <v>20098</v>
      </c>
    </row>
    <row r="18" spans="1:24" x14ac:dyDescent="0.2">
      <c r="A18" s="12">
        <v>150</v>
      </c>
      <c r="B18" s="19"/>
      <c r="C18" s="20" t="s">
        <v>42</v>
      </c>
      <c r="D18" s="20"/>
      <c r="E18" s="20"/>
      <c r="F18" s="20"/>
      <c r="G18" s="62"/>
      <c r="H18" s="20" t="s">
        <v>27</v>
      </c>
      <c r="I18" s="62"/>
      <c r="J18" s="62"/>
      <c r="K18" s="20" t="s">
        <v>28</v>
      </c>
      <c r="L18" s="20"/>
      <c r="M18" s="21">
        <v>100</v>
      </c>
      <c r="N18" s="67">
        <v>0</v>
      </c>
      <c r="O18" s="21"/>
      <c r="P18" s="21"/>
      <c r="Q18" s="39">
        <f t="shared" si="3"/>
        <v>0</v>
      </c>
      <c r="R18" s="21">
        <v>22</v>
      </c>
      <c r="S18" s="36">
        <f t="shared" si="5"/>
        <v>0</v>
      </c>
      <c r="T18" s="39">
        <f t="shared" si="4"/>
        <v>0</v>
      </c>
      <c r="U18" s="22"/>
      <c r="V18" s="39"/>
      <c r="W18" s="39"/>
      <c r="X18" s="23">
        <v>20099</v>
      </c>
    </row>
    <row r="19" spans="1:24" x14ac:dyDescent="0.2">
      <c r="A19" s="12">
        <v>160</v>
      </c>
      <c r="B19" s="19"/>
      <c r="C19" s="20" t="s">
        <v>43</v>
      </c>
      <c r="D19" s="20"/>
      <c r="E19" s="20"/>
      <c r="F19" s="20"/>
      <c r="G19" s="62"/>
      <c r="H19" s="20" t="s">
        <v>27</v>
      </c>
      <c r="I19" s="62"/>
      <c r="J19" s="62"/>
      <c r="K19" s="20" t="s">
        <v>28</v>
      </c>
      <c r="L19" s="20"/>
      <c r="M19" s="21">
        <v>50</v>
      </c>
      <c r="N19" s="67">
        <v>0</v>
      </c>
      <c r="O19" s="21"/>
      <c r="P19" s="21"/>
      <c r="Q19" s="39">
        <f t="shared" si="3"/>
        <v>0</v>
      </c>
      <c r="R19" s="21">
        <v>22</v>
      </c>
      <c r="S19" s="36">
        <f t="shared" si="5"/>
        <v>0</v>
      </c>
      <c r="T19" s="39">
        <f t="shared" si="4"/>
        <v>0</v>
      </c>
      <c r="U19" s="22"/>
      <c r="V19" s="39"/>
      <c r="W19" s="39"/>
      <c r="X19" s="23">
        <v>20100</v>
      </c>
    </row>
    <row r="20" spans="1:24" x14ac:dyDescent="0.2">
      <c r="A20" s="12">
        <v>170</v>
      </c>
      <c r="B20" s="19"/>
      <c r="C20" s="20" t="s">
        <v>44</v>
      </c>
      <c r="D20" s="20"/>
      <c r="E20" s="20"/>
      <c r="F20" s="20"/>
      <c r="G20" s="62"/>
      <c r="H20" s="20" t="s">
        <v>27</v>
      </c>
      <c r="I20" s="62"/>
      <c r="J20" s="62"/>
      <c r="K20" s="20" t="s">
        <v>28</v>
      </c>
      <c r="L20" s="20"/>
      <c r="M20" s="21">
        <v>30</v>
      </c>
      <c r="N20" s="67">
        <v>0</v>
      </c>
      <c r="O20" s="21"/>
      <c r="P20" s="21"/>
      <c r="Q20" s="39">
        <f t="shared" si="3"/>
        <v>0</v>
      </c>
      <c r="R20" s="21">
        <v>22</v>
      </c>
      <c r="S20" s="36">
        <f t="shared" si="5"/>
        <v>0</v>
      </c>
      <c r="T20" s="39">
        <f t="shared" si="4"/>
        <v>0</v>
      </c>
      <c r="U20" s="22"/>
      <c r="V20" s="39"/>
      <c r="W20" s="39"/>
      <c r="X20" s="23">
        <v>20101</v>
      </c>
    </row>
    <row r="21" spans="1:24" x14ac:dyDescent="0.2">
      <c r="A21" s="12">
        <v>180</v>
      </c>
      <c r="B21" s="19"/>
      <c r="C21" s="20" t="s">
        <v>45</v>
      </c>
      <c r="D21" s="20"/>
      <c r="E21" s="20"/>
      <c r="F21" s="20"/>
      <c r="G21" s="62"/>
      <c r="H21" s="20" t="s">
        <v>27</v>
      </c>
      <c r="I21" s="62"/>
      <c r="J21" s="62"/>
      <c r="K21" s="20" t="s">
        <v>28</v>
      </c>
      <c r="L21" s="20"/>
      <c r="M21" s="21">
        <v>400</v>
      </c>
      <c r="N21" s="67">
        <v>0</v>
      </c>
      <c r="O21" s="21"/>
      <c r="P21" s="21"/>
      <c r="Q21" s="39">
        <f t="shared" si="3"/>
        <v>0</v>
      </c>
      <c r="R21" s="21">
        <v>22</v>
      </c>
      <c r="S21" s="36">
        <f t="shared" si="5"/>
        <v>0</v>
      </c>
      <c r="T21" s="39">
        <f t="shared" si="4"/>
        <v>0</v>
      </c>
      <c r="U21" s="22"/>
      <c r="V21" s="39"/>
      <c r="W21" s="39"/>
      <c r="X21" s="23">
        <v>20102</v>
      </c>
    </row>
    <row r="22" spans="1:24" x14ac:dyDescent="0.2">
      <c r="A22" s="12">
        <v>190</v>
      </c>
      <c r="B22" s="19"/>
      <c r="C22" s="20" t="s">
        <v>46</v>
      </c>
      <c r="D22" s="20"/>
      <c r="E22" s="20"/>
      <c r="F22" s="20"/>
      <c r="G22" s="62"/>
      <c r="H22" s="20" t="s">
        <v>27</v>
      </c>
      <c r="I22" s="62"/>
      <c r="J22" s="62"/>
      <c r="K22" s="20" t="s">
        <v>28</v>
      </c>
      <c r="L22" s="20"/>
      <c r="M22" s="21">
        <v>150</v>
      </c>
      <c r="N22" s="67">
        <v>0</v>
      </c>
      <c r="O22" s="21"/>
      <c r="P22" s="21"/>
      <c r="Q22" s="39">
        <f t="shared" si="3"/>
        <v>0</v>
      </c>
      <c r="R22" s="21">
        <v>22</v>
      </c>
      <c r="S22" s="36">
        <f t="shared" si="5"/>
        <v>0</v>
      </c>
      <c r="T22" s="39">
        <f t="shared" si="4"/>
        <v>0</v>
      </c>
      <c r="U22" s="22"/>
      <c r="V22" s="39"/>
      <c r="W22" s="39"/>
      <c r="X22" s="23">
        <v>20103</v>
      </c>
    </row>
    <row r="23" spans="1:24" x14ac:dyDescent="0.2">
      <c r="A23" s="12">
        <v>200</v>
      </c>
      <c r="B23" s="19"/>
      <c r="C23" s="20" t="s">
        <v>47</v>
      </c>
      <c r="D23" s="20"/>
      <c r="E23" s="20"/>
      <c r="F23" s="20"/>
      <c r="G23" s="62"/>
      <c r="H23" s="20" t="s">
        <v>27</v>
      </c>
      <c r="I23" s="62"/>
      <c r="J23" s="62"/>
      <c r="K23" s="20" t="s">
        <v>28</v>
      </c>
      <c r="L23" s="20"/>
      <c r="M23" s="21">
        <v>150</v>
      </c>
      <c r="N23" s="67">
        <v>0</v>
      </c>
      <c r="O23" s="21"/>
      <c r="P23" s="21"/>
      <c r="Q23" s="39">
        <f t="shared" si="3"/>
        <v>0</v>
      </c>
      <c r="R23" s="21">
        <v>22</v>
      </c>
      <c r="S23" s="36">
        <f t="shared" si="5"/>
        <v>0</v>
      </c>
      <c r="T23" s="39">
        <f t="shared" si="4"/>
        <v>0</v>
      </c>
      <c r="U23" s="22"/>
      <c r="V23" s="39"/>
      <c r="W23" s="39"/>
      <c r="X23" s="23">
        <v>20104</v>
      </c>
    </row>
    <row r="24" spans="1:24" x14ac:dyDescent="0.2">
      <c r="A24" s="12">
        <v>210</v>
      </c>
      <c r="B24" s="19"/>
      <c r="C24" s="20" t="s">
        <v>48</v>
      </c>
      <c r="D24" s="20"/>
      <c r="E24" s="20"/>
      <c r="F24" s="20"/>
      <c r="G24" s="62"/>
      <c r="H24" s="20" t="s">
        <v>27</v>
      </c>
      <c r="I24" s="62"/>
      <c r="J24" s="62"/>
      <c r="K24" s="20" t="s">
        <v>28</v>
      </c>
      <c r="L24" s="20"/>
      <c r="M24" s="21">
        <v>60</v>
      </c>
      <c r="N24" s="67">
        <v>0</v>
      </c>
      <c r="O24" s="21"/>
      <c r="P24" s="21"/>
      <c r="Q24" s="39">
        <f t="shared" si="3"/>
        <v>0</v>
      </c>
      <c r="R24" s="21">
        <v>22</v>
      </c>
      <c r="S24" s="36">
        <f t="shared" si="5"/>
        <v>0</v>
      </c>
      <c r="T24" s="39">
        <f t="shared" si="4"/>
        <v>0</v>
      </c>
      <c r="U24" s="22"/>
      <c r="V24" s="39"/>
      <c r="W24" s="39"/>
      <c r="X24" s="23">
        <v>20105</v>
      </c>
    </row>
    <row r="25" spans="1:24" x14ac:dyDescent="0.2">
      <c r="A25" s="12">
        <v>220</v>
      </c>
      <c r="B25" s="19"/>
      <c r="C25" s="20" t="s">
        <v>49</v>
      </c>
      <c r="D25" s="20"/>
      <c r="E25" s="20"/>
      <c r="F25" s="20"/>
      <c r="G25" s="62"/>
      <c r="H25" s="20" t="s">
        <v>27</v>
      </c>
      <c r="I25" s="62"/>
      <c r="J25" s="62"/>
      <c r="K25" s="20" t="s">
        <v>28</v>
      </c>
      <c r="L25" s="20"/>
      <c r="M25" s="21">
        <v>30</v>
      </c>
      <c r="N25" s="67">
        <v>0</v>
      </c>
      <c r="O25" s="21"/>
      <c r="P25" s="21"/>
      <c r="Q25" s="39">
        <f t="shared" si="3"/>
        <v>0</v>
      </c>
      <c r="R25" s="21">
        <v>22</v>
      </c>
      <c r="S25" s="36">
        <f t="shared" si="5"/>
        <v>0</v>
      </c>
      <c r="T25" s="39">
        <f t="shared" si="4"/>
        <v>0</v>
      </c>
      <c r="U25" s="22"/>
      <c r="V25" s="39"/>
      <c r="W25" s="39"/>
      <c r="X25" s="23">
        <v>20106</v>
      </c>
    </row>
    <row r="26" spans="1:24" x14ac:dyDescent="0.2">
      <c r="A26" s="12">
        <v>230</v>
      </c>
      <c r="B26" s="19"/>
      <c r="C26" s="20" t="s">
        <v>50</v>
      </c>
      <c r="D26" s="20"/>
      <c r="E26" s="20"/>
      <c r="F26" s="20"/>
      <c r="G26" s="62"/>
      <c r="H26" s="20" t="s">
        <v>27</v>
      </c>
      <c r="I26" s="62"/>
      <c r="J26" s="62"/>
      <c r="K26" s="20" t="s">
        <v>28</v>
      </c>
      <c r="L26" s="20"/>
      <c r="M26" s="21">
        <v>20</v>
      </c>
      <c r="N26" s="67">
        <v>0</v>
      </c>
      <c r="O26" s="21"/>
      <c r="P26" s="21"/>
      <c r="Q26" s="39">
        <f t="shared" si="3"/>
        <v>0</v>
      </c>
      <c r="R26" s="21">
        <v>22</v>
      </c>
      <c r="S26" s="36">
        <f t="shared" si="5"/>
        <v>0</v>
      </c>
      <c r="T26" s="39">
        <f t="shared" si="4"/>
        <v>0</v>
      </c>
      <c r="U26" s="22"/>
      <c r="V26" s="39"/>
      <c r="W26" s="39"/>
      <c r="X26" s="23">
        <v>20107</v>
      </c>
    </row>
    <row r="27" spans="1:24" x14ac:dyDescent="0.2">
      <c r="A27" s="12">
        <v>240</v>
      </c>
      <c r="B27" s="19"/>
      <c r="C27" s="20" t="s">
        <v>51</v>
      </c>
      <c r="D27" s="20"/>
      <c r="E27" s="20"/>
      <c r="F27" s="20"/>
      <c r="G27" s="62"/>
      <c r="H27" s="20" t="s">
        <v>27</v>
      </c>
      <c r="I27" s="62"/>
      <c r="J27" s="62"/>
      <c r="K27" s="20" t="s">
        <v>28</v>
      </c>
      <c r="L27" s="20"/>
      <c r="M27" s="21">
        <v>300</v>
      </c>
      <c r="N27" s="67">
        <v>0</v>
      </c>
      <c r="O27" s="21"/>
      <c r="P27" s="21"/>
      <c r="Q27" s="39">
        <f t="shared" si="3"/>
        <v>0</v>
      </c>
      <c r="R27" s="21">
        <v>22</v>
      </c>
      <c r="S27" s="36">
        <f t="shared" si="5"/>
        <v>0</v>
      </c>
      <c r="T27" s="39">
        <f t="shared" si="4"/>
        <v>0</v>
      </c>
      <c r="U27" s="22"/>
      <c r="V27" s="39"/>
      <c r="W27" s="39"/>
      <c r="X27" s="23">
        <v>20108</v>
      </c>
    </row>
    <row r="28" spans="1:24" x14ac:dyDescent="0.2">
      <c r="A28" s="12">
        <v>250</v>
      </c>
      <c r="B28" s="19"/>
      <c r="C28" s="20" t="s">
        <v>52</v>
      </c>
      <c r="D28" s="20"/>
      <c r="E28" s="20"/>
      <c r="F28" s="20"/>
      <c r="G28" s="62"/>
      <c r="H28" s="20" t="s">
        <v>27</v>
      </c>
      <c r="I28" s="62"/>
      <c r="J28" s="62"/>
      <c r="K28" s="20" t="s">
        <v>28</v>
      </c>
      <c r="L28" s="20"/>
      <c r="M28" s="21">
        <v>80</v>
      </c>
      <c r="N28" s="67">
        <v>0</v>
      </c>
      <c r="O28" s="21"/>
      <c r="P28" s="21"/>
      <c r="Q28" s="39">
        <f t="shared" si="3"/>
        <v>0</v>
      </c>
      <c r="R28" s="21">
        <v>22</v>
      </c>
      <c r="S28" s="36">
        <f t="shared" si="5"/>
        <v>0</v>
      </c>
      <c r="T28" s="39">
        <f t="shared" si="4"/>
        <v>0</v>
      </c>
      <c r="U28" s="22"/>
      <c r="V28" s="39"/>
      <c r="W28" s="39"/>
      <c r="X28" s="23">
        <v>20109</v>
      </c>
    </row>
    <row r="29" spans="1:24" x14ac:dyDescent="0.2">
      <c r="A29" s="12">
        <v>260</v>
      </c>
      <c r="B29" s="19"/>
      <c r="C29" s="20" t="s">
        <v>53</v>
      </c>
      <c r="D29" s="20"/>
      <c r="E29" s="20"/>
      <c r="F29" s="20"/>
      <c r="G29" s="62"/>
      <c r="H29" s="20" t="s">
        <v>27</v>
      </c>
      <c r="I29" s="62"/>
      <c r="J29" s="62"/>
      <c r="K29" s="20" t="s">
        <v>28</v>
      </c>
      <c r="L29" s="20"/>
      <c r="M29" s="21">
        <v>60</v>
      </c>
      <c r="N29" s="67">
        <v>0</v>
      </c>
      <c r="O29" s="21"/>
      <c r="P29" s="21"/>
      <c r="Q29" s="39">
        <f t="shared" si="3"/>
        <v>0</v>
      </c>
      <c r="R29" s="21">
        <v>22</v>
      </c>
      <c r="S29" s="36">
        <f t="shared" si="5"/>
        <v>0</v>
      </c>
      <c r="T29" s="39">
        <f t="shared" si="4"/>
        <v>0</v>
      </c>
      <c r="U29" s="22"/>
      <c r="V29" s="39"/>
      <c r="W29" s="39"/>
      <c r="X29" s="23">
        <v>20110</v>
      </c>
    </row>
    <row r="30" spans="1:24" x14ac:dyDescent="0.2">
      <c r="A30" s="12">
        <v>270</v>
      </c>
      <c r="B30" s="19"/>
      <c r="C30" s="20" t="s">
        <v>54</v>
      </c>
      <c r="D30" s="20"/>
      <c r="E30" s="20"/>
      <c r="F30" s="20"/>
      <c r="G30" s="62"/>
      <c r="H30" s="20" t="s">
        <v>27</v>
      </c>
      <c r="I30" s="62"/>
      <c r="J30" s="62"/>
      <c r="K30" s="20" t="s">
        <v>28</v>
      </c>
      <c r="L30" s="20"/>
      <c r="M30" s="21">
        <v>100</v>
      </c>
      <c r="N30" s="67">
        <v>0</v>
      </c>
      <c r="O30" s="21"/>
      <c r="P30" s="21"/>
      <c r="Q30" s="39">
        <f t="shared" si="3"/>
        <v>0</v>
      </c>
      <c r="R30" s="21">
        <v>22</v>
      </c>
      <c r="S30" s="36">
        <f t="shared" si="5"/>
        <v>0</v>
      </c>
      <c r="T30" s="39">
        <f t="shared" si="4"/>
        <v>0</v>
      </c>
      <c r="U30" s="22"/>
      <c r="V30" s="39"/>
      <c r="W30" s="39"/>
      <c r="X30" s="23">
        <v>20111</v>
      </c>
    </row>
    <row r="31" spans="1:24" x14ac:dyDescent="0.2">
      <c r="A31" s="12">
        <v>280</v>
      </c>
      <c r="B31" s="19"/>
      <c r="C31" s="20" t="s">
        <v>55</v>
      </c>
      <c r="D31" s="20"/>
      <c r="E31" s="20"/>
      <c r="F31" s="20"/>
      <c r="G31" s="62"/>
      <c r="H31" s="20" t="s">
        <v>27</v>
      </c>
      <c r="I31" s="62"/>
      <c r="J31" s="62"/>
      <c r="K31" s="20" t="s">
        <v>28</v>
      </c>
      <c r="L31" s="20"/>
      <c r="M31" s="21">
        <v>40</v>
      </c>
      <c r="N31" s="67">
        <v>0</v>
      </c>
      <c r="O31" s="21"/>
      <c r="P31" s="21"/>
      <c r="Q31" s="39">
        <f t="shared" si="3"/>
        <v>0</v>
      </c>
      <c r="R31" s="21">
        <v>22</v>
      </c>
      <c r="S31" s="36">
        <f t="shared" si="5"/>
        <v>0</v>
      </c>
      <c r="T31" s="39">
        <f t="shared" si="4"/>
        <v>0</v>
      </c>
      <c r="U31" s="22"/>
      <c r="V31" s="39"/>
      <c r="W31" s="39"/>
      <c r="X31" s="23">
        <v>20112</v>
      </c>
    </row>
    <row r="32" spans="1:24" x14ac:dyDescent="0.2">
      <c r="A32" s="12">
        <v>290</v>
      </c>
      <c r="B32" s="19"/>
      <c r="C32" s="20" t="s">
        <v>56</v>
      </c>
      <c r="D32" s="20"/>
      <c r="E32" s="20"/>
      <c r="F32" s="20"/>
      <c r="G32" s="62"/>
      <c r="H32" s="20" t="s">
        <v>27</v>
      </c>
      <c r="I32" s="62"/>
      <c r="J32" s="62"/>
      <c r="K32" s="20" t="s">
        <v>28</v>
      </c>
      <c r="L32" s="20"/>
      <c r="M32" s="21">
        <v>40</v>
      </c>
      <c r="N32" s="67">
        <v>0</v>
      </c>
      <c r="O32" s="21"/>
      <c r="P32" s="21"/>
      <c r="Q32" s="39">
        <f t="shared" si="3"/>
        <v>0</v>
      </c>
      <c r="R32" s="21">
        <v>22</v>
      </c>
      <c r="S32" s="36">
        <f t="shared" si="5"/>
        <v>0</v>
      </c>
      <c r="T32" s="39">
        <f t="shared" si="4"/>
        <v>0</v>
      </c>
      <c r="U32" s="22"/>
      <c r="V32" s="39"/>
      <c r="W32" s="39"/>
      <c r="X32" s="23">
        <v>20113</v>
      </c>
    </row>
    <row r="33" spans="1:24" x14ac:dyDescent="0.2">
      <c r="A33" s="12">
        <v>300</v>
      </c>
      <c r="B33" s="19"/>
      <c r="C33" s="20" t="s">
        <v>57</v>
      </c>
      <c r="D33" s="20"/>
      <c r="E33" s="20"/>
      <c r="F33" s="20"/>
      <c r="G33" s="62"/>
      <c r="H33" s="20" t="s">
        <v>27</v>
      </c>
      <c r="I33" s="62"/>
      <c r="J33" s="62"/>
      <c r="K33" s="20" t="s">
        <v>28</v>
      </c>
      <c r="L33" s="20"/>
      <c r="M33" s="21">
        <v>150</v>
      </c>
      <c r="N33" s="67">
        <v>0</v>
      </c>
      <c r="O33" s="21"/>
      <c r="P33" s="21"/>
      <c r="Q33" s="39">
        <f t="shared" si="3"/>
        <v>0</v>
      </c>
      <c r="R33" s="21">
        <v>22</v>
      </c>
      <c r="S33" s="36">
        <f t="shared" si="5"/>
        <v>0</v>
      </c>
      <c r="T33" s="39">
        <f t="shared" si="4"/>
        <v>0</v>
      </c>
      <c r="U33" s="22"/>
      <c r="V33" s="39"/>
      <c r="W33" s="39"/>
      <c r="X33" s="23">
        <v>20114</v>
      </c>
    </row>
    <row r="34" spans="1:24" x14ac:dyDescent="0.2">
      <c r="A34" s="12">
        <v>310</v>
      </c>
      <c r="B34" s="19"/>
      <c r="C34" s="20" t="s">
        <v>58</v>
      </c>
      <c r="D34" s="20"/>
      <c r="E34" s="20"/>
      <c r="F34" s="20"/>
      <c r="G34" s="62"/>
      <c r="H34" s="20" t="s">
        <v>27</v>
      </c>
      <c r="I34" s="62"/>
      <c r="J34" s="62"/>
      <c r="K34" s="20" t="s">
        <v>28</v>
      </c>
      <c r="L34" s="20"/>
      <c r="M34" s="21">
        <v>40</v>
      </c>
      <c r="N34" s="67">
        <v>0</v>
      </c>
      <c r="O34" s="21"/>
      <c r="P34" s="21"/>
      <c r="Q34" s="39">
        <f t="shared" si="3"/>
        <v>0</v>
      </c>
      <c r="R34" s="21">
        <v>22</v>
      </c>
      <c r="S34" s="36">
        <f t="shared" si="5"/>
        <v>0</v>
      </c>
      <c r="T34" s="39">
        <f t="shared" si="4"/>
        <v>0</v>
      </c>
      <c r="U34" s="22"/>
      <c r="V34" s="39"/>
      <c r="W34" s="39"/>
      <c r="X34" s="23">
        <v>20115</v>
      </c>
    </row>
    <row r="35" spans="1:24" x14ac:dyDescent="0.2">
      <c r="A35" s="12">
        <v>320</v>
      </c>
      <c r="B35" s="19"/>
      <c r="C35" s="20" t="s">
        <v>59</v>
      </c>
      <c r="D35" s="20"/>
      <c r="E35" s="20"/>
      <c r="F35" s="20"/>
      <c r="G35" s="62"/>
      <c r="H35" s="20" t="s">
        <v>27</v>
      </c>
      <c r="I35" s="62"/>
      <c r="J35" s="62"/>
      <c r="K35" s="20" t="s">
        <v>28</v>
      </c>
      <c r="L35" s="20"/>
      <c r="M35" s="21">
        <v>40</v>
      </c>
      <c r="N35" s="67">
        <v>0</v>
      </c>
      <c r="O35" s="21"/>
      <c r="P35" s="21"/>
      <c r="Q35" s="39">
        <f t="shared" si="3"/>
        <v>0</v>
      </c>
      <c r="R35" s="21">
        <v>22</v>
      </c>
      <c r="S35" s="36">
        <f t="shared" si="5"/>
        <v>0</v>
      </c>
      <c r="T35" s="39">
        <f t="shared" si="4"/>
        <v>0</v>
      </c>
      <c r="U35" s="22"/>
      <c r="V35" s="39"/>
      <c r="W35" s="39"/>
      <c r="X35" s="23">
        <v>20116</v>
      </c>
    </row>
    <row r="36" spans="1:24" x14ac:dyDescent="0.2">
      <c r="A36" s="12">
        <v>330</v>
      </c>
      <c r="B36" s="19"/>
      <c r="C36" s="20" t="s">
        <v>60</v>
      </c>
      <c r="D36" s="20"/>
      <c r="E36" s="20"/>
      <c r="F36" s="20"/>
      <c r="G36" s="62"/>
      <c r="H36" s="20" t="s">
        <v>27</v>
      </c>
      <c r="I36" s="62"/>
      <c r="J36" s="62"/>
      <c r="K36" s="20" t="s">
        <v>28</v>
      </c>
      <c r="L36" s="20"/>
      <c r="M36" s="21">
        <v>6</v>
      </c>
      <c r="N36" s="67">
        <v>0</v>
      </c>
      <c r="O36" s="21"/>
      <c r="P36" s="21"/>
      <c r="Q36" s="39">
        <f t="shared" si="3"/>
        <v>0</v>
      </c>
      <c r="R36" s="21">
        <v>22</v>
      </c>
      <c r="S36" s="36">
        <f t="shared" si="5"/>
        <v>0</v>
      </c>
      <c r="T36" s="39">
        <f t="shared" si="4"/>
        <v>0</v>
      </c>
      <c r="U36" s="22"/>
      <c r="V36" s="39"/>
      <c r="W36" s="39"/>
      <c r="X36" s="23">
        <v>20117</v>
      </c>
    </row>
    <row r="37" spans="1:24" x14ac:dyDescent="0.2">
      <c r="A37" s="12">
        <v>340</v>
      </c>
      <c r="B37" s="19"/>
      <c r="C37" s="20" t="s">
        <v>61</v>
      </c>
      <c r="D37" s="20"/>
      <c r="E37" s="20"/>
      <c r="F37" s="20"/>
      <c r="G37" s="62"/>
      <c r="H37" s="20" t="s">
        <v>27</v>
      </c>
      <c r="I37" s="62"/>
      <c r="J37" s="62"/>
      <c r="K37" s="20" t="s">
        <v>28</v>
      </c>
      <c r="L37" s="20"/>
      <c r="M37" s="21">
        <v>6</v>
      </c>
      <c r="N37" s="67">
        <v>0</v>
      </c>
      <c r="O37" s="21"/>
      <c r="P37" s="21"/>
      <c r="Q37" s="39">
        <f t="shared" si="3"/>
        <v>0</v>
      </c>
      <c r="R37" s="21">
        <v>22</v>
      </c>
      <c r="S37" s="36">
        <f t="shared" si="5"/>
        <v>0</v>
      </c>
      <c r="T37" s="39">
        <f t="shared" si="4"/>
        <v>0</v>
      </c>
      <c r="U37" s="22"/>
      <c r="V37" s="39"/>
      <c r="W37" s="39"/>
      <c r="X37" s="23">
        <v>20118</v>
      </c>
    </row>
    <row r="38" spans="1:24" x14ac:dyDescent="0.2">
      <c r="A38" s="12">
        <v>350</v>
      </c>
      <c r="B38" s="19"/>
      <c r="C38" s="20" t="s">
        <v>62</v>
      </c>
      <c r="D38" s="20"/>
      <c r="E38" s="20"/>
      <c r="F38" s="20"/>
      <c r="G38" s="62"/>
      <c r="H38" s="20" t="s">
        <v>27</v>
      </c>
      <c r="I38" s="62"/>
      <c r="J38" s="62"/>
      <c r="K38" s="20" t="s">
        <v>28</v>
      </c>
      <c r="L38" s="20"/>
      <c r="M38" s="21">
        <v>150</v>
      </c>
      <c r="N38" s="67">
        <v>0</v>
      </c>
      <c r="O38" s="21"/>
      <c r="P38" s="21"/>
      <c r="Q38" s="39">
        <f t="shared" si="3"/>
        <v>0</v>
      </c>
      <c r="R38" s="21">
        <v>22</v>
      </c>
      <c r="S38" s="36">
        <f t="shared" si="5"/>
        <v>0</v>
      </c>
      <c r="T38" s="39">
        <f t="shared" si="4"/>
        <v>0</v>
      </c>
      <c r="U38" s="22"/>
      <c r="V38" s="39"/>
      <c r="W38" s="39"/>
      <c r="X38" s="23">
        <v>20119</v>
      </c>
    </row>
    <row r="39" spans="1:24" x14ac:dyDescent="0.2">
      <c r="A39" s="12">
        <v>360</v>
      </c>
      <c r="B39" s="19"/>
      <c r="C39" s="20" t="s">
        <v>63</v>
      </c>
      <c r="D39" s="20"/>
      <c r="E39" s="20"/>
      <c r="F39" s="20"/>
      <c r="G39" s="62"/>
      <c r="H39" s="20" t="s">
        <v>27</v>
      </c>
      <c r="I39" s="62"/>
      <c r="J39" s="62"/>
      <c r="K39" s="20" t="s">
        <v>28</v>
      </c>
      <c r="L39" s="20"/>
      <c r="M39" s="21">
        <v>50</v>
      </c>
      <c r="N39" s="67">
        <v>0</v>
      </c>
      <c r="O39" s="21"/>
      <c r="P39" s="21"/>
      <c r="Q39" s="39">
        <f t="shared" si="3"/>
        <v>0</v>
      </c>
      <c r="R39" s="21">
        <v>22</v>
      </c>
      <c r="S39" s="36">
        <f t="shared" si="5"/>
        <v>0</v>
      </c>
      <c r="T39" s="39">
        <f t="shared" si="4"/>
        <v>0</v>
      </c>
      <c r="U39" s="22"/>
      <c r="V39" s="39"/>
      <c r="W39" s="39"/>
      <c r="X39" s="23">
        <v>20120</v>
      </c>
    </row>
    <row r="40" spans="1:24" x14ac:dyDescent="0.2">
      <c r="A40" s="12">
        <v>370</v>
      </c>
      <c r="B40" s="19"/>
      <c r="C40" s="20" t="s">
        <v>64</v>
      </c>
      <c r="D40" s="20"/>
      <c r="E40" s="20"/>
      <c r="F40" s="20"/>
      <c r="G40" s="62"/>
      <c r="H40" s="20" t="s">
        <v>27</v>
      </c>
      <c r="I40" s="62"/>
      <c r="J40" s="62"/>
      <c r="K40" s="20" t="s">
        <v>28</v>
      </c>
      <c r="L40" s="20"/>
      <c r="M40" s="21">
        <v>50</v>
      </c>
      <c r="N40" s="67">
        <v>0</v>
      </c>
      <c r="O40" s="21"/>
      <c r="P40" s="21"/>
      <c r="Q40" s="39">
        <f t="shared" si="3"/>
        <v>0</v>
      </c>
      <c r="R40" s="21">
        <v>22</v>
      </c>
      <c r="S40" s="36">
        <f t="shared" si="5"/>
        <v>0</v>
      </c>
      <c r="T40" s="39">
        <f t="shared" si="4"/>
        <v>0</v>
      </c>
      <c r="U40" s="22"/>
      <c r="V40" s="39"/>
      <c r="W40" s="39"/>
      <c r="X40" s="23">
        <v>20121</v>
      </c>
    </row>
    <row r="41" spans="1:24" x14ac:dyDescent="0.2">
      <c r="A41" s="12">
        <v>380</v>
      </c>
      <c r="B41" s="19"/>
      <c r="C41" s="20" t="s">
        <v>65</v>
      </c>
      <c r="D41" s="20"/>
      <c r="E41" s="20"/>
      <c r="F41" s="20"/>
      <c r="G41" s="62"/>
      <c r="H41" s="20" t="s">
        <v>27</v>
      </c>
      <c r="I41" s="62"/>
      <c r="J41" s="62"/>
      <c r="K41" s="20" t="s">
        <v>28</v>
      </c>
      <c r="L41" s="20"/>
      <c r="M41" s="21">
        <v>5</v>
      </c>
      <c r="N41" s="67">
        <v>0</v>
      </c>
      <c r="O41" s="21"/>
      <c r="P41" s="21"/>
      <c r="Q41" s="39">
        <f t="shared" si="3"/>
        <v>0</v>
      </c>
      <c r="R41" s="21">
        <v>22</v>
      </c>
      <c r="S41" s="36">
        <f t="shared" si="5"/>
        <v>0</v>
      </c>
      <c r="T41" s="39">
        <f t="shared" si="4"/>
        <v>0</v>
      </c>
      <c r="U41" s="22"/>
      <c r="V41" s="39"/>
      <c r="W41" s="39"/>
      <c r="X41" s="23">
        <v>20122</v>
      </c>
    </row>
    <row r="42" spans="1:24" x14ac:dyDescent="0.2">
      <c r="A42" s="12">
        <v>390</v>
      </c>
      <c r="B42" s="19"/>
      <c r="C42" s="20" t="s">
        <v>66</v>
      </c>
      <c r="D42" s="20"/>
      <c r="E42" s="20"/>
      <c r="F42" s="20"/>
      <c r="G42" s="62"/>
      <c r="H42" s="20" t="s">
        <v>27</v>
      </c>
      <c r="I42" s="62"/>
      <c r="J42" s="62"/>
      <c r="K42" s="20" t="s">
        <v>28</v>
      </c>
      <c r="L42" s="20"/>
      <c r="M42" s="21">
        <v>400</v>
      </c>
      <c r="N42" s="67">
        <v>0</v>
      </c>
      <c r="O42" s="21"/>
      <c r="P42" s="21"/>
      <c r="Q42" s="39">
        <f t="shared" si="3"/>
        <v>0</v>
      </c>
      <c r="R42" s="21">
        <v>22</v>
      </c>
      <c r="S42" s="36">
        <f t="shared" si="5"/>
        <v>0</v>
      </c>
      <c r="T42" s="39">
        <f t="shared" si="4"/>
        <v>0</v>
      </c>
      <c r="U42" s="22"/>
      <c r="V42" s="39"/>
      <c r="W42" s="39"/>
      <c r="X42" s="23">
        <v>20123</v>
      </c>
    </row>
    <row r="43" spans="1:24" x14ac:dyDescent="0.2">
      <c r="A43" s="12">
        <v>400</v>
      </c>
      <c r="B43" s="19"/>
      <c r="C43" s="20" t="s">
        <v>67</v>
      </c>
      <c r="D43" s="20"/>
      <c r="E43" s="20"/>
      <c r="F43" s="20"/>
      <c r="G43" s="62"/>
      <c r="H43" s="20" t="s">
        <v>27</v>
      </c>
      <c r="I43" s="62"/>
      <c r="J43" s="62"/>
      <c r="K43" s="20" t="s">
        <v>28</v>
      </c>
      <c r="L43" s="20"/>
      <c r="M43" s="21">
        <v>100</v>
      </c>
      <c r="N43" s="67">
        <v>0</v>
      </c>
      <c r="O43" s="21"/>
      <c r="P43" s="21"/>
      <c r="Q43" s="39">
        <f t="shared" si="3"/>
        <v>0</v>
      </c>
      <c r="R43" s="21">
        <v>22</v>
      </c>
      <c r="S43" s="36">
        <f t="shared" si="5"/>
        <v>0</v>
      </c>
      <c r="T43" s="39">
        <f t="shared" si="4"/>
        <v>0</v>
      </c>
      <c r="U43" s="22"/>
      <c r="V43" s="39"/>
      <c r="W43" s="39"/>
      <c r="X43" s="23">
        <v>20124</v>
      </c>
    </row>
    <row r="44" spans="1:24" x14ac:dyDescent="0.2">
      <c r="A44" s="12">
        <v>410</v>
      </c>
      <c r="B44" s="19"/>
      <c r="C44" s="20" t="s">
        <v>68</v>
      </c>
      <c r="D44" s="20"/>
      <c r="E44" s="20"/>
      <c r="F44" s="20"/>
      <c r="G44" s="62"/>
      <c r="H44" s="20" t="s">
        <v>27</v>
      </c>
      <c r="I44" s="62"/>
      <c r="J44" s="62"/>
      <c r="K44" s="20" t="s">
        <v>28</v>
      </c>
      <c r="L44" s="20"/>
      <c r="M44" s="21">
        <v>100</v>
      </c>
      <c r="N44" s="67">
        <v>0</v>
      </c>
      <c r="O44" s="21"/>
      <c r="P44" s="21"/>
      <c r="Q44" s="39">
        <f t="shared" si="3"/>
        <v>0</v>
      </c>
      <c r="R44" s="21">
        <v>22</v>
      </c>
      <c r="S44" s="36">
        <f t="shared" si="5"/>
        <v>0</v>
      </c>
      <c r="T44" s="39">
        <f t="shared" si="4"/>
        <v>0</v>
      </c>
      <c r="U44" s="22"/>
      <c r="V44" s="39"/>
      <c r="W44" s="39"/>
      <c r="X44" s="23">
        <v>20125</v>
      </c>
    </row>
    <row r="45" spans="1:24" x14ac:dyDescent="0.2">
      <c r="A45" s="12">
        <v>420</v>
      </c>
      <c r="B45" s="19"/>
      <c r="C45" s="20" t="s">
        <v>69</v>
      </c>
      <c r="D45" s="20"/>
      <c r="E45" s="20"/>
      <c r="F45" s="20"/>
      <c r="G45" s="62"/>
      <c r="H45" s="20" t="s">
        <v>27</v>
      </c>
      <c r="I45" s="62"/>
      <c r="J45" s="62"/>
      <c r="K45" s="20" t="s">
        <v>28</v>
      </c>
      <c r="L45" s="20"/>
      <c r="M45" s="21">
        <v>40</v>
      </c>
      <c r="N45" s="67">
        <v>0</v>
      </c>
      <c r="O45" s="21"/>
      <c r="P45" s="21"/>
      <c r="Q45" s="39">
        <f t="shared" si="3"/>
        <v>0</v>
      </c>
      <c r="R45" s="21">
        <v>22</v>
      </c>
      <c r="S45" s="36">
        <f t="shared" si="5"/>
        <v>0</v>
      </c>
      <c r="T45" s="39">
        <f t="shared" si="4"/>
        <v>0</v>
      </c>
      <c r="U45" s="22"/>
      <c r="V45" s="39"/>
      <c r="W45" s="39"/>
      <c r="X45" s="23">
        <v>20126</v>
      </c>
    </row>
    <row r="46" spans="1:24" x14ac:dyDescent="0.2">
      <c r="A46" s="12">
        <v>430</v>
      </c>
      <c r="B46" s="19"/>
      <c r="C46" s="20" t="s">
        <v>70</v>
      </c>
      <c r="D46" s="20"/>
      <c r="E46" s="20"/>
      <c r="F46" s="20"/>
      <c r="G46" s="62"/>
      <c r="H46" s="20" t="s">
        <v>27</v>
      </c>
      <c r="I46" s="62"/>
      <c r="J46" s="62"/>
      <c r="K46" s="20" t="s">
        <v>28</v>
      </c>
      <c r="L46" s="20"/>
      <c r="M46" s="21">
        <v>50</v>
      </c>
      <c r="N46" s="67">
        <v>0</v>
      </c>
      <c r="O46" s="21"/>
      <c r="P46" s="21"/>
      <c r="Q46" s="39">
        <f t="shared" si="3"/>
        <v>0</v>
      </c>
      <c r="R46" s="21">
        <v>22</v>
      </c>
      <c r="S46" s="36">
        <f t="shared" si="5"/>
        <v>0</v>
      </c>
      <c r="T46" s="39">
        <f t="shared" si="4"/>
        <v>0</v>
      </c>
      <c r="U46" s="22"/>
      <c r="V46" s="39"/>
      <c r="W46" s="39"/>
      <c r="X46" s="23">
        <v>20127</v>
      </c>
    </row>
    <row r="47" spans="1:24" x14ac:dyDescent="0.2">
      <c r="A47" s="12">
        <v>440</v>
      </c>
      <c r="B47" s="19"/>
      <c r="C47" s="20" t="s">
        <v>71</v>
      </c>
      <c r="D47" s="20"/>
      <c r="E47" s="20"/>
      <c r="F47" s="20"/>
      <c r="G47" s="62"/>
      <c r="H47" s="20" t="s">
        <v>27</v>
      </c>
      <c r="I47" s="62"/>
      <c r="J47" s="62"/>
      <c r="K47" s="20" t="s">
        <v>28</v>
      </c>
      <c r="L47" s="20"/>
      <c r="M47" s="21">
        <v>20</v>
      </c>
      <c r="N47" s="67">
        <v>0</v>
      </c>
      <c r="O47" s="21"/>
      <c r="P47" s="21"/>
      <c r="Q47" s="39">
        <f t="shared" si="3"/>
        <v>0</v>
      </c>
      <c r="R47" s="21">
        <v>22</v>
      </c>
      <c r="S47" s="36">
        <f t="shared" si="5"/>
        <v>0</v>
      </c>
      <c r="T47" s="39">
        <f t="shared" si="4"/>
        <v>0</v>
      </c>
      <c r="U47" s="22"/>
      <c r="V47" s="39"/>
      <c r="W47" s="39"/>
      <c r="X47" s="23">
        <v>20128</v>
      </c>
    </row>
    <row r="48" spans="1:24" x14ac:dyDescent="0.2">
      <c r="A48" s="12">
        <v>450</v>
      </c>
      <c r="B48" s="19"/>
      <c r="C48" s="20" t="s">
        <v>72</v>
      </c>
      <c r="D48" s="20"/>
      <c r="E48" s="20"/>
      <c r="F48" s="20"/>
      <c r="G48" s="62"/>
      <c r="H48" s="20" t="s">
        <v>27</v>
      </c>
      <c r="I48" s="62"/>
      <c r="J48" s="62"/>
      <c r="K48" s="20" t="s">
        <v>28</v>
      </c>
      <c r="L48" s="20"/>
      <c r="M48" s="21">
        <v>10</v>
      </c>
      <c r="N48" s="67">
        <v>0</v>
      </c>
      <c r="O48" s="21"/>
      <c r="P48" s="21"/>
      <c r="Q48" s="39">
        <f t="shared" si="3"/>
        <v>0</v>
      </c>
      <c r="R48" s="21">
        <v>22</v>
      </c>
      <c r="S48" s="36">
        <f t="shared" si="5"/>
        <v>0</v>
      </c>
      <c r="T48" s="39">
        <f t="shared" si="4"/>
        <v>0</v>
      </c>
      <c r="U48" s="22"/>
      <c r="V48" s="39"/>
      <c r="W48" s="39"/>
      <c r="X48" s="23">
        <v>20129</v>
      </c>
    </row>
    <row r="49" spans="1:24" x14ac:dyDescent="0.2">
      <c r="A49" s="12">
        <v>460</v>
      </c>
      <c r="B49" s="19"/>
      <c r="C49" s="20" t="s">
        <v>73</v>
      </c>
      <c r="D49" s="20"/>
      <c r="E49" s="20"/>
      <c r="F49" s="20"/>
      <c r="G49" s="62"/>
      <c r="H49" s="20" t="s">
        <v>27</v>
      </c>
      <c r="I49" s="62"/>
      <c r="J49" s="62"/>
      <c r="K49" s="20" t="s">
        <v>28</v>
      </c>
      <c r="L49" s="20"/>
      <c r="M49" s="21">
        <v>5</v>
      </c>
      <c r="N49" s="67">
        <v>0</v>
      </c>
      <c r="O49" s="21"/>
      <c r="P49" s="21"/>
      <c r="Q49" s="39">
        <f t="shared" si="3"/>
        <v>0</v>
      </c>
      <c r="R49" s="21">
        <v>22</v>
      </c>
      <c r="S49" s="36">
        <f t="shared" si="5"/>
        <v>0</v>
      </c>
      <c r="T49" s="39">
        <f t="shared" si="4"/>
        <v>0</v>
      </c>
      <c r="U49" s="22"/>
      <c r="V49" s="39"/>
      <c r="W49" s="39"/>
      <c r="X49" s="23">
        <v>20130</v>
      </c>
    </row>
    <row r="50" spans="1:24" x14ac:dyDescent="0.2">
      <c r="A50" s="12">
        <v>470</v>
      </c>
      <c r="B50" s="19"/>
      <c r="C50" s="20" t="s">
        <v>74</v>
      </c>
      <c r="D50" s="20"/>
      <c r="E50" s="20"/>
      <c r="F50" s="20"/>
      <c r="G50" s="62"/>
      <c r="H50" s="20" t="s">
        <v>27</v>
      </c>
      <c r="I50" s="62"/>
      <c r="J50" s="62"/>
      <c r="K50" s="20" t="s">
        <v>28</v>
      </c>
      <c r="L50" s="20"/>
      <c r="M50" s="21">
        <v>150</v>
      </c>
      <c r="N50" s="67">
        <v>0</v>
      </c>
      <c r="O50" s="21"/>
      <c r="P50" s="21"/>
      <c r="Q50" s="39">
        <f t="shared" si="3"/>
        <v>0</v>
      </c>
      <c r="R50" s="21">
        <v>22</v>
      </c>
      <c r="S50" s="36">
        <f t="shared" si="5"/>
        <v>0</v>
      </c>
      <c r="T50" s="39">
        <f t="shared" si="4"/>
        <v>0</v>
      </c>
      <c r="U50" s="22"/>
      <c r="V50" s="39"/>
      <c r="W50" s="39"/>
      <c r="X50" s="23">
        <v>20131</v>
      </c>
    </row>
    <row r="51" spans="1:24" x14ac:dyDescent="0.2">
      <c r="A51" s="12">
        <v>480</v>
      </c>
      <c r="B51" s="19"/>
      <c r="C51" s="20" t="s">
        <v>75</v>
      </c>
      <c r="D51" s="20"/>
      <c r="E51" s="20"/>
      <c r="F51" s="20"/>
      <c r="G51" s="62"/>
      <c r="H51" s="20" t="s">
        <v>27</v>
      </c>
      <c r="I51" s="62"/>
      <c r="J51" s="62"/>
      <c r="K51" s="20" t="s">
        <v>28</v>
      </c>
      <c r="L51" s="20"/>
      <c r="M51" s="21">
        <v>50</v>
      </c>
      <c r="N51" s="67">
        <v>0</v>
      </c>
      <c r="O51" s="21"/>
      <c r="P51" s="21"/>
      <c r="Q51" s="39">
        <f t="shared" si="3"/>
        <v>0</v>
      </c>
      <c r="R51" s="21">
        <v>22</v>
      </c>
      <c r="S51" s="36">
        <f t="shared" si="5"/>
        <v>0</v>
      </c>
      <c r="T51" s="39">
        <f t="shared" si="4"/>
        <v>0</v>
      </c>
      <c r="U51" s="22"/>
      <c r="V51" s="39"/>
      <c r="W51" s="39"/>
      <c r="X51" s="23">
        <v>20132</v>
      </c>
    </row>
    <row r="52" spans="1:24" x14ac:dyDescent="0.2">
      <c r="A52" s="12">
        <v>490</v>
      </c>
      <c r="B52" s="19"/>
      <c r="C52" s="20" t="s">
        <v>76</v>
      </c>
      <c r="D52" s="20"/>
      <c r="E52" s="20"/>
      <c r="F52" s="20"/>
      <c r="G52" s="62"/>
      <c r="H52" s="20" t="s">
        <v>27</v>
      </c>
      <c r="I52" s="62"/>
      <c r="J52" s="62"/>
      <c r="K52" s="20" t="s">
        <v>28</v>
      </c>
      <c r="L52" s="20"/>
      <c r="M52" s="21">
        <v>30</v>
      </c>
      <c r="N52" s="67">
        <v>0</v>
      </c>
      <c r="O52" s="21"/>
      <c r="P52" s="21"/>
      <c r="Q52" s="39">
        <f t="shared" si="3"/>
        <v>0</v>
      </c>
      <c r="R52" s="21">
        <v>22</v>
      </c>
      <c r="S52" s="36">
        <f t="shared" si="5"/>
        <v>0</v>
      </c>
      <c r="T52" s="39">
        <f t="shared" si="4"/>
        <v>0</v>
      </c>
      <c r="U52" s="22"/>
      <c r="V52" s="39"/>
      <c r="W52" s="39"/>
      <c r="X52" s="23">
        <v>20133</v>
      </c>
    </row>
    <row r="53" spans="1:24" x14ac:dyDescent="0.2">
      <c r="A53" s="12">
        <v>500</v>
      </c>
      <c r="B53" s="19"/>
      <c r="C53" s="20" t="s">
        <v>77</v>
      </c>
      <c r="D53" s="20"/>
      <c r="E53" s="20"/>
      <c r="F53" s="20"/>
      <c r="G53" s="62"/>
      <c r="H53" s="20" t="s">
        <v>27</v>
      </c>
      <c r="I53" s="62"/>
      <c r="J53" s="62"/>
      <c r="K53" s="20" t="s">
        <v>28</v>
      </c>
      <c r="L53" s="20"/>
      <c r="M53" s="21">
        <v>150</v>
      </c>
      <c r="N53" s="67">
        <v>0</v>
      </c>
      <c r="O53" s="21"/>
      <c r="P53" s="21"/>
      <c r="Q53" s="39">
        <f t="shared" si="3"/>
        <v>0</v>
      </c>
      <c r="R53" s="21">
        <v>22</v>
      </c>
      <c r="S53" s="36">
        <f t="shared" si="5"/>
        <v>0</v>
      </c>
      <c r="T53" s="39">
        <f t="shared" si="4"/>
        <v>0</v>
      </c>
      <c r="U53" s="22"/>
      <c r="V53" s="39"/>
      <c r="W53" s="39"/>
      <c r="X53" s="23">
        <v>20134</v>
      </c>
    </row>
    <row r="54" spans="1:24" x14ac:dyDescent="0.2">
      <c r="A54" s="12">
        <v>510</v>
      </c>
      <c r="B54" s="19"/>
      <c r="C54" s="20" t="s">
        <v>78</v>
      </c>
      <c r="D54" s="20"/>
      <c r="E54" s="20"/>
      <c r="F54" s="20"/>
      <c r="G54" s="62"/>
      <c r="H54" s="20" t="s">
        <v>27</v>
      </c>
      <c r="I54" s="62"/>
      <c r="J54" s="62"/>
      <c r="K54" s="20" t="s">
        <v>28</v>
      </c>
      <c r="L54" s="20"/>
      <c r="M54" s="21">
        <v>50</v>
      </c>
      <c r="N54" s="67">
        <v>0</v>
      </c>
      <c r="O54" s="21"/>
      <c r="P54" s="21"/>
      <c r="Q54" s="39">
        <f t="shared" si="3"/>
        <v>0</v>
      </c>
      <c r="R54" s="21">
        <v>22</v>
      </c>
      <c r="S54" s="36">
        <f t="shared" si="5"/>
        <v>0</v>
      </c>
      <c r="T54" s="39">
        <f t="shared" si="4"/>
        <v>0</v>
      </c>
      <c r="U54" s="22"/>
      <c r="V54" s="39"/>
      <c r="W54" s="39"/>
      <c r="X54" s="23">
        <v>20135</v>
      </c>
    </row>
    <row r="55" spans="1:24" ht="13.5" thickBot="1" x14ac:dyDescent="0.25">
      <c r="A55" s="12">
        <v>520</v>
      </c>
      <c r="B55" s="24"/>
      <c r="C55" s="25" t="s">
        <v>79</v>
      </c>
      <c r="D55" s="25"/>
      <c r="E55" s="25"/>
      <c r="F55" s="25"/>
      <c r="G55" s="63"/>
      <c r="H55" s="25" t="s">
        <v>27</v>
      </c>
      <c r="I55" s="63"/>
      <c r="J55" s="63"/>
      <c r="K55" s="25" t="s">
        <v>28</v>
      </c>
      <c r="L55" s="25"/>
      <c r="M55" s="26">
        <v>20</v>
      </c>
      <c r="N55" s="68">
        <v>0</v>
      </c>
      <c r="O55" s="26"/>
      <c r="P55" s="26"/>
      <c r="Q55" s="40">
        <f t="shared" si="3"/>
        <v>0</v>
      </c>
      <c r="R55" s="26">
        <v>22</v>
      </c>
      <c r="S55" s="37">
        <f t="shared" si="5"/>
        <v>0</v>
      </c>
      <c r="T55" s="40">
        <f t="shared" si="4"/>
        <v>0</v>
      </c>
      <c r="U55" s="27"/>
      <c r="V55" s="43">
        <f>Q4+Q5+Q6+Q7+Q8+Q9+Q10+Q11+Q12+Q13+Q14+Q15+Q16+Q17+Q18+Q19+Q20+Q21+Q22+Q23+Q24+Q25+Q26+Q27+Q28+Q29+Q30+Q31+Q32+Q33+Q34+Q35+Q36+Q37+Q38+Q39+Q40+Q41+Q42+Q43+Q44+Q45+Q46+Q47+Q48+Q49+Q50+Q51+Q52+Q53+Q54+Q55</f>
        <v>0</v>
      </c>
      <c r="W55" s="40">
        <f>T4+T5+T6+T7+T8+T9+T10+T11+T12+T13+T14+T15+T16+T17+T18+T19+T20+T21+T22+T23+T24+T25+T26+T27+T28+T29+T30+T31+T32+T33+T34+T35+T36+T37+T38+T39+T40+T41+T42+T43+T44+T45+T46+T47+T48+T49+T50+T51+T52+T53+T54+T55</f>
        <v>0</v>
      </c>
      <c r="X55" s="28">
        <v>20136</v>
      </c>
    </row>
    <row r="56" spans="1:24" ht="13.5" thickTop="1" x14ac:dyDescent="0.2">
      <c r="A56" s="12">
        <v>530</v>
      </c>
      <c r="B56" s="14" t="s">
        <v>80</v>
      </c>
      <c r="C56" s="15" t="s">
        <v>81</v>
      </c>
      <c r="D56" s="15"/>
      <c r="E56" s="15"/>
      <c r="F56" s="15"/>
      <c r="G56" s="61"/>
      <c r="H56" s="15" t="s">
        <v>82</v>
      </c>
      <c r="I56" s="61"/>
      <c r="J56" s="61"/>
      <c r="K56" s="15" t="s">
        <v>28</v>
      </c>
      <c r="L56" s="15"/>
      <c r="M56" s="16">
        <v>400</v>
      </c>
      <c r="N56" s="65">
        <v>0</v>
      </c>
      <c r="O56" s="16"/>
      <c r="P56" s="16"/>
      <c r="Q56" s="38">
        <f t="shared" si="3"/>
        <v>0</v>
      </c>
      <c r="R56" s="16">
        <v>22</v>
      </c>
      <c r="S56" s="35">
        <f t="shared" si="5"/>
        <v>0</v>
      </c>
      <c r="T56" s="38">
        <f t="shared" si="4"/>
        <v>0</v>
      </c>
      <c r="U56" s="17"/>
      <c r="V56" s="38"/>
      <c r="W56" s="38"/>
      <c r="X56" s="18">
        <v>20137</v>
      </c>
    </row>
    <row r="57" spans="1:24" x14ac:dyDescent="0.2">
      <c r="A57" s="12">
        <v>540</v>
      </c>
      <c r="B57" s="19"/>
      <c r="C57" s="20" t="s">
        <v>83</v>
      </c>
      <c r="D57" s="20"/>
      <c r="E57" s="20"/>
      <c r="F57" s="20"/>
      <c r="G57" s="62"/>
      <c r="H57" s="20" t="s">
        <v>82</v>
      </c>
      <c r="I57" s="62"/>
      <c r="J57" s="62"/>
      <c r="K57" s="20" t="s">
        <v>28</v>
      </c>
      <c r="L57" s="20"/>
      <c r="M57" s="21">
        <v>30</v>
      </c>
      <c r="N57" s="67">
        <v>0</v>
      </c>
      <c r="O57" s="21"/>
      <c r="P57" s="21"/>
      <c r="Q57" s="39">
        <f t="shared" si="3"/>
        <v>0</v>
      </c>
      <c r="R57" s="21">
        <v>22</v>
      </c>
      <c r="S57" s="36">
        <f t="shared" si="5"/>
        <v>0</v>
      </c>
      <c r="T57" s="39">
        <f t="shared" si="4"/>
        <v>0</v>
      </c>
      <c r="U57" s="22"/>
      <c r="V57" s="39"/>
      <c r="W57" s="39"/>
      <c r="X57" s="23">
        <v>20138</v>
      </c>
    </row>
    <row r="58" spans="1:24" x14ac:dyDescent="0.2">
      <c r="A58" s="12">
        <v>550</v>
      </c>
      <c r="B58" s="19"/>
      <c r="C58" s="20" t="s">
        <v>84</v>
      </c>
      <c r="D58" s="20"/>
      <c r="E58" s="20"/>
      <c r="F58" s="20"/>
      <c r="G58" s="62"/>
      <c r="H58" s="20" t="s">
        <v>82</v>
      </c>
      <c r="I58" s="62"/>
      <c r="J58" s="62"/>
      <c r="K58" s="20" t="s">
        <v>28</v>
      </c>
      <c r="L58" s="20"/>
      <c r="M58" s="21">
        <v>30</v>
      </c>
      <c r="N58" s="67">
        <v>0</v>
      </c>
      <c r="O58" s="21"/>
      <c r="P58" s="21"/>
      <c r="Q58" s="39">
        <f t="shared" si="3"/>
        <v>0</v>
      </c>
      <c r="R58" s="21">
        <v>22</v>
      </c>
      <c r="S58" s="36">
        <f t="shared" si="5"/>
        <v>0</v>
      </c>
      <c r="T58" s="39">
        <f t="shared" si="4"/>
        <v>0</v>
      </c>
      <c r="U58" s="22"/>
      <c r="V58" s="39"/>
      <c r="W58" s="39"/>
      <c r="X58" s="23">
        <v>20139</v>
      </c>
    </row>
    <row r="59" spans="1:24" x14ac:dyDescent="0.2">
      <c r="A59" s="12">
        <v>560</v>
      </c>
      <c r="B59" s="19"/>
      <c r="C59" s="20" t="s">
        <v>85</v>
      </c>
      <c r="D59" s="20"/>
      <c r="E59" s="20"/>
      <c r="F59" s="20"/>
      <c r="G59" s="62"/>
      <c r="H59" s="20" t="s">
        <v>82</v>
      </c>
      <c r="I59" s="62"/>
      <c r="J59" s="62"/>
      <c r="K59" s="20" t="s">
        <v>28</v>
      </c>
      <c r="L59" s="20"/>
      <c r="M59" s="21">
        <v>350</v>
      </c>
      <c r="N59" s="67">
        <v>0</v>
      </c>
      <c r="O59" s="21"/>
      <c r="P59" s="21"/>
      <c r="Q59" s="39">
        <f t="shared" si="3"/>
        <v>0</v>
      </c>
      <c r="R59" s="21">
        <v>22</v>
      </c>
      <c r="S59" s="36">
        <f t="shared" si="5"/>
        <v>0</v>
      </c>
      <c r="T59" s="39">
        <f t="shared" si="4"/>
        <v>0</v>
      </c>
      <c r="U59" s="22"/>
      <c r="V59" s="39"/>
      <c r="W59" s="39"/>
      <c r="X59" s="23">
        <v>20140</v>
      </c>
    </row>
    <row r="60" spans="1:24" x14ac:dyDescent="0.2">
      <c r="A60" s="12">
        <v>570</v>
      </c>
      <c r="B60" s="19"/>
      <c r="C60" s="20" t="s">
        <v>86</v>
      </c>
      <c r="D60" s="20"/>
      <c r="E60" s="20"/>
      <c r="F60" s="20"/>
      <c r="G60" s="62"/>
      <c r="H60" s="20" t="s">
        <v>82</v>
      </c>
      <c r="I60" s="62"/>
      <c r="J60" s="62"/>
      <c r="K60" s="20" t="s">
        <v>28</v>
      </c>
      <c r="L60" s="20"/>
      <c r="M60" s="21">
        <v>20</v>
      </c>
      <c r="N60" s="67">
        <v>0</v>
      </c>
      <c r="O60" s="21"/>
      <c r="P60" s="21"/>
      <c r="Q60" s="39">
        <f t="shared" si="3"/>
        <v>0</v>
      </c>
      <c r="R60" s="21">
        <v>22</v>
      </c>
      <c r="S60" s="36">
        <f t="shared" si="5"/>
        <v>0</v>
      </c>
      <c r="T60" s="39">
        <f t="shared" si="4"/>
        <v>0</v>
      </c>
      <c r="U60" s="22"/>
      <c r="V60" s="39"/>
      <c r="W60" s="39"/>
      <c r="X60" s="23">
        <v>20141</v>
      </c>
    </row>
    <row r="61" spans="1:24" x14ac:dyDescent="0.2">
      <c r="A61" s="12">
        <v>580</v>
      </c>
      <c r="B61" s="19"/>
      <c r="C61" s="20" t="s">
        <v>87</v>
      </c>
      <c r="D61" s="20"/>
      <c r="E61" s="20"/>
      <c r="F61" s="20"/>
      <c r="G61" s="62"/>
      <c r="H61" s="20" t="s">
        <v>82</v>
      </c>
      <c r="I61" s="62"/>
      <c r="J61" s="62"/>
      <c r="K61" s="20" t="s">
        <v>28</v>
      </c>
      <c r="L61" s="20"/>
      <c r="M61" s="21">
        <v>20</v>
      </c>
      <c r="N61" s="67">
        <v>0</v>
      </c>
      <c r="O61" s="21"/>
      <c r="P61" s="21"/>
      <c r="Q61" s="39">
        <f t="shared" si="3"/>
        <v>0</v>
      </c>
      <c r="R61" s="21">
        <v>22</v>
      </c>
      <c r="S61" s="36">
        <f t="shared" si="5"/>
        <v>0</v>
      </c>
      <c r="T61" s="39">
        <f t="shared" si="4"/>
        <v>0</v>
      </c>
      <c r="U61" s="22"/>
      <c r="V61" s="39"/>
      <c r="W61" s="39"/>
      <c r="X61" s="23">
        <v>20142</v>
      </c>
    </row>
    <row r="62" spans="1:24" x14ac:dyDescent="0.2">
      <c r="A62" s="12">
        <v>590</v>
      </c>
      <c r="B62" s="19"/>
      <c r="C62" s="20" t="s">
        <v>88</v>
      </c>
      <c r="D62" s="20"/>
      <c r="E62" s="20"/>
      <c r="F62" s="20"/>
      <c r="G62" s="62"/>
      <c r="H62" s="20" t="s">
        <v>82</v>
      </c>
      <c r="I62" s="62"/>
      <c r="J62" s="62"/>
      <c r="K62" s="20" t="s">
        <v>28</v>
      </c>
      <c r="L62" s="20"/>
      <c r="M62" s="21">
        <v>20</v>
      </c>
      <c r="N62" s="67">
        <v>0</v>
      </c>
      <c r="O62" s="21"/>
      <c r="P62" s="21"/>
      <c r="Q62" s="39">
        <f t="shared" si="3"/>
        <v>0</v>
      </c>
      <c r="R62" s="21">
        <v>22</v>
      </c>
      <c r="S62" s="36">
        <f t="shared" si="5"/>
        <v>0</v>
      </c>
      <c r="T62" s="39">
        <f t="shared" si="4"/>
        <v>0</v>
      </c>
      <c r="U62" s="22"/>
      <c r="V62" s="39"/>
      <c r="W62" s="39"/>
      <c r="X62" s="23">
        <v>20143</v>
      </c>
    </row>
    <row r="63" spans="1:24" x14ac:dyDescent="0.2">
      <c r="A63" s="12">
        <v>600</v>
      </c>
      <c r="B63" s="19"/>
      <c r="C63" s="20" t="s">
        <v>89</v>
      </c>
      <c r="D63" s="20"/>
      <c r="E63" s="20"/>
      <c r="F63" s="20"/>
      <c r="G63" s="62"/>
      <c r="H63" s="20" t="s">
        <v>82</v>
      </c>
      <c r="I63" s="62"/>
      <c r="J63" s="62"/>
      <c r="K63" s="20" t="s">
        <v>28</v>
      </c>
      <c r="L63" s="20"/>
      <c r="M63" s="21">
        <v>20</v>
      </c>
      <c r="N63" s="67">
        <v>0</v>
      </c>
      <c r="O63" s="21"/>
      <c r="P63" s="21"/>
      <c r="Q63" s="39">
        <f t="shared" si="3"/>
        <v>0</v>
      </c>
      <c r="R63" s="21">
        <v>22</v>
      </c>
      <c r="S63" s="36">
        <f t="shared" si="5"/>
        <v>0</v>
      </c>
      <c r="T63" s="39">
        <f t="shared" si="4"/>
        <v>0</v>
      </c>
      <c r="U63" s="22"/>
      <c r="V63" s="39"/>
      <c r="W63" s="39"/>
      <c r="X63" s="23">
        <v>20144</v>
      </c>
    </row>
    <row r="64" spans="1:24" ht="25.5" x14ac:dyDescent="0.2">
      <c r="A64" s="12">
        <v>610</v>
      </c>
      <c r="B64" s="19"/>
      <c r="C64" s="29" t="s">
        <v>90</v>
      </c>
      <c r="D64" s="20"/>
      <c r="E64" s="20"/>
      <c r="F64" s="20"/>
      <c r="G64" s="62"/>
      <c r="H64" s="20" t="s">
        <v>82</v>
      </c>
      <c r="I64" s="62"/>
      <c r="J64" s="62"/>
      <c r="K64" s="20" t="s">
        <v>28</v>
      </c>
      <c r="L64" s="20"/>
      <c r="M64" s="21">
        <v>20</v>
      </c>
      <c r="N64" s="67">
        <v>0</v>
      </c>
      <c r="O64" s="21"/>
      <c r="P64" s="21"/>
      <c r="Q64" s="39">
        <f t="shared" si="3"/>
        <v>0</v>
      </c>
      <c r="R64" s="21">
        <v>22</v>
      </c>
      <c r="S64" s="36">
        <f t="shared" si="5"/>
        <v>0</v>
      </c>
      <c r="T64" s="39">
        <f t="shared" si="4"/>
        <v>0</v>
      </c>
      <c r="U64" s="22"/>
      <c r="V64" s="39"/>
      <c r="W64" s="39"/>
      <c r="X64" s="23">
        <v>20145</v>
      </c>
    </row>
    <row r="65" spans="1:24" ht="25.5" x14ac:dyDescent="0.2">
      <c r="A65" s="12">
        <v>620</v>
      </c>
      <c r="B65" s="19"/>
      <c r="C65" s="29" t="s">
        <v>91</v>
      </c>
      <c r="D65" s="20"/>
      <c r="E65" s="20"/>
      <c r="F65" s="20"/>
      <c r="G65" s="62"/>
      <c r="H65" s="20" t="s">
        <v>82</v>
      </c>
      <c r="I65" s="62"/>
      <c r="J65" s="62"/>
      <c r="K65" s="20" t="s">
        <v>28</v>
      </c>
      <c r="L65" s="20"/>
      <c r="M65" s="21">
        <v>20</v>
      </c>
      <c r="N65" s="67">
        <v>0</v>
      </c>
      <c r="O65" s="21"/>
      <c r="P65" s="21"/>
      <c r="Q65" s="39">
        <f t="shared" si="3"/>
        <v>0</v>
      </c>
      <c r="R65" s="21">
        <v>22</v>
      </c>
      <c r="S65" s="36">
        <f t="shared" si="5"/>
        <v>0</v>
      </c>
      <c r="T65" s="39">
        <f t="shared" si="4"/>
        <v>0</v>
      </c>
      <c r="U65" s="22"/>
      <c r="V65" s="39"/>
      <c r="W65" s="39"/>
      <c r="X65" s="23">
        <v>20146</v>
      </c>
    </row>
    <row r="66" spans="1:24" x14ac:dyDescent="0.2">
      <c r="A66" s="12">
        <v>630</v>
      </c>
      <c r="B66" s="19"/>
      <c r="C66" s="20" t="s">
        <v>92</v>
      </c>
      <c r="D66" s="20"/>
      <c r="E66" s="20"/>
      <c r="F66" s="20"/>
      <c r="G66" s="62"/>
      <c r="H66" s="20" t="s">
        <v>82</v>
      </c>
      <c r="I66" s="62"/>
      <c r="J66" s="62"/>
      <c r="K66" s="20" t="s">
        <v>28</v>
      </c>
      <c r="L66" s="20"/>
      <c r="M66" s="21">
        <v>80</v>
      </c>
      <c r="N66" s="67">
        <v>0</v>
      </c>
      <c r="O66" s="21"/>
      <c r="P66" s="21"/>
      <c r="Q66" s="39">
        <f t="shared" si="3"/>
        <v>0</v>
      </c>
      <c r="R66" s="21">
        <v>22</v>
      </c>
      <c r="S66" s="36">
        <f t="shared" si="5"/>
        <v>0</v>
      </c>
      <c r="T66" s="39">
        <f t="shared" si="4"/>
        <v>0</v>
      </c>
      <c r="U66" s="22"/>
      <c r="V66" s="39"/>
      <c r="W66" s="39"/>
      <c r="X66" s="23">
        <v>20147</v>
      </c>
    </row>
    <row r="67" spans="1:24" x14ac:dyDescent="0.2">
      <c r="A67" s="12">
        <v>640</v>
      </c>
      <c r="B67" s="19"/>
      <c r="C67" s="20" t="s">
        <v>93</v>
      </c>
      <c r="D67" s="20"/>
      <c r="E67" s="20"/>
      <c r="F67" s="20"/>
      <c r="G67" s="62"/>
      <c r="H67" s="20" t="s">
        <v>82</v>
      </c>
      <c r="I67" s="62"/>
      <c r="J67" s="62"/>
      <c r="K67" s="20" t="s">
        <v>28</v>
      </c>
      <c r="L67" s="20"/>
      <c r="M67" s="21">
        <v>80</v>
      </c>
      <c r="N67" s="67">
        <v>0</v>
      </c>
      <c r="O67" s="21"/>
      <c r="P67" s="21"/>
      <c r="Q67" s="39">
        <f t="shared" si="3"/>
        <v>0</v>
      </c>
      <c r="R67" s="21">
        <v>22</v>
      </c>
      <c r="S67" s="36">
        <f t="shared" si="5"/>
        <v>0</v>
      </c>
      <c r="T67" s="39">
        <f t="shared" si="4"/>
        <v>0</v>
      </c>
      <c r="U67" s="22"/>
      <c r="V67" s="39"/>
      <c r="W67" s="39"/>
      <c r="X67" s="23">
        <v>20148</v>
      </c>
    </row>
    <row r="68" spans="1:24" ht="25.5" x14ac:dyDescent="0.2">
      <c r="A68" s="12">
        <v>650</v>
      </c>
      <c r="B68" s="19"/>
      <c r="C68" s="29" t="s">
        <v>94</v>
      </c>
      <c r="D68" s="20"/>
      <c r="E68" s="20"/>
      <c r="F68" s="20"/>
      <c r="G68" s="62"/>
      <c r="H68" s="20" t="s">
        <v>82</v>
      </c>
      <c r="I68" s="62"/>
      <c r="J68" s="62"/>
      <c r="K68" s="20" t="s">
        <v>28</v>
      </c>
      <c r="L68" s="20"/>
      <c r="M68" s="21">
        <v>200</v>
      </c>
      <c r="N68" s="67">
        <v>0</v>
      </c>
      <c r="O68" s="21"/>
      <c r="P68" s="21"/>
      <c r="Q68" s="39">
        <f t="shared" si="3"/>
        <v>0</v>
      </c>
      <c r="R68" s="21">
        <v>22</v>
      </c>
      <c r="S68" s="36">
        <f t="shared" si="5"/>
        <v>0</v>
      </c>
      <c r="T68" s="39">
        <f t="shared" si="4"/>
        <v>0</v>
      </c>
      <c r="U68" s="22"/>
      <c r="V68" s="39"/>
      <c r="W68" s="39"/>
      <c r="X68" s="23">
        <v>20149</v>
      </c>
    </row>
    <row r="69" spans="1:24" x14ac:dyDescent="0.2">
      <c r="A69" s="12">
        <v>660</v>
      </c>
      <c r="B69" s="19"/>
      <c r="C69" s="20" t="s">
        <v>95</v>
      </c>
      <c r="D69" s="20"/>
      <c r="E69" s="20"/>
      <c r="F69" s="20"/>
      <c r="G69" s="62"/>
      <c r="H69" s="20" t="s">
        <v>82</v>
      </c>
      <c r="I69" s="62"/>
      <c r="J69" s="62"/>
      <c r="K69" s="20" t="s">
        <v>28</v>
      </c>
      <c r="L69" s="20"/>
      <c r="M69" s="21">
        <v>80</v>
      </c>
      <c r="N69" s="67">
        <v>0</v>
      </c>
      <c r="O69" s="21"/>
      <c r="P69" s="21"/>
      <c r="Q69" s="39">
        <f t="shared" ref="Q69:Q79" si="6">+N69*M69</f>
        <v>0</v>
      </c>
      <c r="R69" s="21">
        <v>22</v>
      </c>
      <c r="S69" s="36">
        <f t="shared" ref="S69:S79" si="7">+(1+R69/100)*N69</f>
        <v>0</v>
      </c>
      <c r="T69" s="39">
        <f t="shared" ref="T69:T79" si="8">+S69*M69</f>
        <v>0</v>
      </c>
      <c r="U69" s="22"/>
      <c r="V69" s="39"/>
      <c r="W69" s="39"/>
      <c r="X69" s="23">
        <v>20150</v>
      </c>
    </row>
    <row r="70" spans="1:24" x14ac:dyDescent="0.2">
      <c r="A70" s="12">
        <v>670</v>
      </c>
      <c r="B70" s="19"/>
      <c r="C70" s="20" t="s">
        <v>96</v>
      </c>
      <c r="D70" s="20"/>
      <c r="E70" s="20"/>
      <c r="F70" s="20"/>
      <c r="G70" s="62"/>
      <c r="H70" s="20" t="s">
        <v>82</v>
      </c>
      <c r="I70" s="62"/>
      <c r="J70" s="62"/>
      <c r="K70" s="20" t="s">
        <v>28</v>
      </c>
      <c r="L70" s="20"/>
      <c r="M70" s="21">
        <v>100</v>
      </c>
      <c r="N70" s="67">
        <v>0</v>
      </c>
      <c r="O70" s="21"/>
      <c r="P70" s="21"/>
      <c r="Q70" s="39">
        <f t="shared" si="6"/>
        <v>0</v>
      </c>
      <c r="R70" s="21">
        <v>22</v>
      </c>
      <c r="S70" s="36">
        <f t="shared" si="7"/>
        <v>0</v>
      </c>
      <c r="T70" s="39">
        <f t="shared" si="8"/>
        <v>0</v>
      </c>
      <c r="U70" s="22"/>
      <c r="V70" s="39"/>
      <c r="W70" s="39"/>
      <c r="X70" s="23">
        <v>20151</v>
      </c>
    </row>
    <row r="71" spans="1:24" x14ac:dyDescent="0.2">
      <c r="A71" s="12">
        <v>680</v>
      </c>
      <c r="B71" s="19"/>
      <c r="C71" s="20" t="s">
        <v>97</v>
      </c>
      <c r="D71" s="20"/>
      <c r="E71" s="20"/>
      <c r="F71" s="20"/>
      <c r="G71" s="62"/>
      <c r="H71" s="20" t="s">
        <v>82</v>
      </c>
      <c r="I71" s="62"/>
      <c r="J71" s="62"/>
      <c r="K71" s="20" t="s">
        <v>28</v>
      </c>
      <c r="L71" s="20"/>
      <c r="M71" s="21">
        <v>30</v>
      </c>
      <c r="N71" s="67">
        <v>0</v>
      </c>
      <c r="O71" s="21"/>
      <c r="P71" s="21"/>
      <c r="Q71" s="39">
        <f t="shared" si="6"/>
        <v>0</v>
      </c>
      <c r="R71" s="21">
        <v>22</v>
      </c>
      <c r="S71" s="36">
        <f t="shared" si="7"/>
        <v>0</v>
      </c>
      <c r="T71" s="39">
        <f t="shared" si="8"/>
        <v>0</v>
      </c>
      <c r="U71" s="22"/>
      <c r="V71" s="39"/>
      <c r="W71" s="39"/>
      <c r="X71" s="23">
        <v>20152</v>
      </c>
    </row>
    <row r="72" spans="1:24" ht="25.5" x14ac:dyDescent="0.2">
      <c r="A72" s="12">
        <v>690</v>
      </c>
      <c r="B72" s="19"/>
      <c r="C72" s="29" t="s">
        <v>98</v>
      </c>
      <c r="D72" s="20"/>
      <c r="E72" s="20"/>
      <c r="F72" s="20"/>
      <c r="G72" s="62"/>
      <c r="H72" s="20" t="s">
        <v>82</v>
      </c>
      <c r="I72" s="62"/>
      <c r="J72" s="62"/>
      <c r="K72" s="20" t="s">
        <v>28</v>
      </c>
      <c r="L72" s="20"/>
      <c r="M72" s="21">
        <v>30</v>
      </c>
      <c r="N72" s="67">
        <v>0</v>
      </c>
      <c r="O72" s="21"/>
      <c r="P72" s="21"/>
      <c r="Q72" s="39">
        <f t="shared" si="6"/>
        <v>0</v>
      </c>
      <c r="R72" s="21">
        <v>22</v>
      </c>
      <c r="S72" s="36">
        <f t="shared" si="7"/>
        <v>0</v>
      </c>
      <c r="T72" s="39">
        <f t="shared" si="8"/>
        <v>0</v>
      </c>
      <c r="U72" s="22"/>
      <c r="V72" s="39"/>
      <c r="W72" s="39"/>
      <c r="X72" s="23">
        <v>20153</v>
      </c>
    </row>
    <row r="73" spans="1:24" x14ac:dyDescent="0.2">
      <c r="A73" s="12">
        <v>700</v>
      </c>
      <c r="B73" s="19"/>
      <c r="C73" s="20" t="s">
        <v>99</v>
      </c>
      <c r="D73" s="20"/>
      <c r="E73" s="20"/>
      <c r="F73" s="20"/>
      <c r="G73" s="62"/>
      <c r="H73" s="20" t="s">
        <v>82</v>
      </c>
      <c r="I73" s="62"/>
      <c r="J73" s="62"/>
      <c r="K73" s="20" t="s">
        <v>28</v>
      </c>
      <c r="L73" s="20"/>
      <c r="M73" s="21">
        <v>30</v>
      </c>
      <c r="N73" s="67">
        <v>0</v>
      </c>
      <c r="O73" s="21"/>
      <c r="P73" s="21"/>
      <c r="Q73" s="39">
        <f t="shared" si="6"/>
        <v>0</v>
      </c>
      <c r="R73" s="21">
        <v>22</v>
      </c>
      <c r="S73" s="36">
        <f t="shared" si="7"/>
        <v>0</v>
      </c>
      <c r="T73" s="39">
        <f t="shared" si="8"/>
        <v>0</v>
      </c>
      <c r="U73" s="22"/>
      <c r="V73" s="39"/>
      <c r="W73" s="39"/>
      <c r="X73" s="23">
        <v>20154</v>
      </c>
    </row>
    <row r="74" spans="1:24" x14ac:dyDescent="0.2">
      <c r="A74" s="12">
        <v>710</v>
      </c>
      <c r="B74" s="19"/>
      <c r="C74" s="20" t="s">
        <v>100</v>
      </c>
      <c r="D74" s="20"/>
      <c r="E74" s="20"/>
      <c r="F74" s="20"/>
      <c r="G74" s="62"/>
      <c r="H74" s="20" t="s">
        <v>82</v>
      </c>
      <c r="I74" s="62"/>
      <c r="J74" s="62"/>
      <c r="K74" s="20" t="s">
        <v>28</v>
      </c>
      <c r="L74" s="20"/>
      <c r="M74" s="21">
        <v>30</v>
      </c>
      <c r="N74" s="67">
        <v>0</v>
      </c>
      <c r="O74" s="21"/>
      <c r="P74" s="21"/>
      <c r="Q74" s="39">
        <f t="shared" si="6"/>
        <v>0</v>
      </c>
      <c r="R74" s="21">
        <v>22</v>
      </c>
      <c r="S74" s="36">
        <f t="shared" si="7"/>
        <v>0</v>
      </c>
      <c r="T74" s="39">
        <f t="shared" si="8"/>
        <v>0</v>
      </c>
      <c r="U74" s="22"/>
      <c r="V74" s="39"/>
      <c r="W74" s="39"/>
      <c r="X74" s="23">
        <v>20155</v>
      </c>
    </row>
    <row r="75" spans="1:24" ht="13.5" thickBot="1" x14ac:dyDescent="0.25">
      <c r="A75" s="13">
        <v>720</v>
      </c>
      <c r="B75" s="30"/>
      <c r="C75" s="31" t="s">
        <v>101</v>
      </c>
      <c r="D75" s="31"/>
      <c r="E75" s="31"/>
      <c r="F75" s="31"/>
      <c r="G75" s="64"/>
      <c r="H75" s="31" t="s">
        <v>82</v>
      </c>
      <c r="I75" s="64"/>
      <c r="J75" s="64"/>
      <c r="K75" s="31" t="s">
        <v>28</v>
      </c>
      <c r="L75" s="31"/>
      <c r="M75" s="32">
        <v>400</v>
      </c>
      <c r="N75" s="67">
        <v>0</v>
      </c>
      <c r="O75" s="32"/>
      <c r="P75" s="32"/>
      <c r="Q75" s="40">
        <f t="shared" si="6"/>
        <v>0</v>
      </c>
      <c r="R75" s="32">
        <v>22</v>
      </c>
      <c r="S75" s="37">
        <f t="shared" si="7"/>
        <v>0</v>
      </c>
      <c r="T75" s="40">
        <f t="shared" si="8"/>
        <v>0</v>
      </c>
      <c r="U75" s="33"/>
      <c r="V75" s="41">
        <f>Q56+Q57+Q58+Q59+Q60+Q61+Q62+Q63+Q64+Q65+Q66+Q67+Q68+Q69+Q70+Q71+Q72+Q73+Q74+Q75</f>
        <v>0</v>
      </c>
      <c r="W75" s="41">
        <f>T56+T57+T58+T59+T60+T61+T62+T63+T64+T65+T66+T67+T68+T69+T70+T71+T72+T73+T74+T75</f>
        <v>0</v>
      </c>
      <c r="X75" s="34">
        <v>20156</v>
      </c>
    </row>
    <row r="76" spans="1:24" ht="13.5" thickTop="1" x14ac:dyDescent="0.2">
      <c r="A76" s="8">
        <v>730</v>
      </c>
      <c r="B76" s="14" t="s">
        <v>102</v>
      </c>
      <c r="C76" s="15" t="s">
        <v>103</v>
      </c>
      <c r="D76" s="15"/>
      <c r="E76" s="15"/>
      <c r="F76" s="15"/>
      <c r="G76" s="61"/>
      <c r="H76" s="15" t="s">
        <v>104</v>
      </c>
      <c r="I76" s="61"/>
      <c r="J76" s="61"/>
      <c r="K76" s="15" t="s">
        <v>105</v>
      </c>
      <c r="L76" s="15"/>
      <c r="M76" s="51">
        <v>2640</v>
      </c>
      <c r="N76" s="65">
        <v>0</v>
      </c>
      <c r="O76" s="16"/>
      <c r="P76" s="16"/>
      <c r="Q76" s="38">
        <f t="shared" si="6"/>
        <v>0</v>
      </c>
      <c r="R76" s="16">
        <v>22</v>
      </c>
      <c r="S76" s="35">
        <f t="shared" si="7"/>
        <v>0</v>
      </c>
      <c r="T76" s="38">
        <f t="shared" si="8"/>
        <v>0</v>
      </c>
      <c r="U76" s="17"/>
      <c r="V76" s="38"/>
      <c r="W76" s="38"/>
      <c r="X76" s="18">
        <v>20157</v>
      </c>
    </row>
    <row r="77" spans="1:24" x14ac:dyDescent="0.2">
      <c r="A77" s="9">
        <v>740</v>
      </c>
      <c r="B77" s="19"/>
      <c r="C77" s="20" t="s">
        <v>106</v>
      </c>
      <c r="D77" s="20"/>
      <c r="E77" s="20"/>
      <c r="F77" s="20"/>
      <c r="G77" s="62"/>
      <c r="H77" s="20" t="s">
        <v>104</v>
      </c>
      <c r="I77" s="62"/>
      <c r="J77" s="62"/>
      <c r="K77" s="20" t="s">
        <v>105</v>
      </c>
      <c r="L77" s="20"/>
      <c r="M77" s="52">
        <v>80000</v>
      </c>
      <c r="N77" s="67">
        <v>0</v>
      </c>
      <c r="O77" s="21"/>
      <c r="P77" s="21"/>
      <c r="Q77" s="39">
        <f t="shared" si="6"/>
        <v>0</v>
      </c>
      <c r="R77" s="21">
        <v>22</v>
      </c>
      <c r="S77" s="36">
        <f t="shared" si="7"/>
        <v>0</v>
      </c>
      <c r="T77" s="39">
        <f t="shared" si="8"/>
        <v>0</v>
      </c>
      <c r="U77" s="22"/>
      <c r="V77" s="39"/>
      <c r="W77" s="39"/>
      <c r="X77" s="23">
        <v>20158</v>
      </c>
    </row>
    <row r="78" spans="1:24" x14ac:dyDescent="0.2">
      <c r="A78" s="9">
        <v>750</v>
      </c>
      <c r="B78" s="19"/>
      <c r="C78" s="20" t="s">
        <v>107</v>
      </c>
      <c r="D78" s="20"/>
      <c r="E78" s="20"/>
      <c r="F78" s="20"/>
      <c r="G78" s="62"/>
      <c r="H78" s="20" t="s">
        <v>104</v>
      </c>
      <c r="I78" s="62"/>
      <c r="J78" s="62"/>
      <c r="K78" s="20" t="s">
        <v>105</v>
      </c>
      <c r="L78" s="20"/>
      <c r="M78" s="52">
        <v>4000</v>
      </c>
      <c r="N78" s="67">
        <v>0</v>
      </c>
      <c r="O78" s="21"/>
      <c r="P78" s="21"/>
      <c r="Q78" s="39">
        <f t="shared" si="6"/>
        <v>0</v>
      </c>
      <c r="R78" s="21">
        <v>22</v>
      </c>
      <c r="S78" s="36">
        <f t="shared" si="7"/>
        <v>0</v>
      </c>
      <c r="T78" s="39">
        <f t="shared" si="8"/>
        <v>0</v>
      </c>
      <c r="U78" s="22"/>
      <c r="V78" s="39"/>
      <c r="W78" s="39"/>
      <c r="X78" s="23">
        <v>20159</v>
      </c>
    </row>
    <row r="79" spans="1:24" ht="13.5" thickBot="1" x14ac:dyDescent="0.25">
      <c r="A79" s="10">
        <v>760</v>
      </c>
      <c r="B79" s="24"/>
      <c r="C79" s="25" t="s">
        <v>108</v>
      </c>
      <c r="D79" s="25"/>
      <c r="E79" s="25"/>
      <c r="F79" s="25"/>
      <c r="G79" s="63"/>
      <c r="H79" s="25" t="s">
        <v>104</v>
      </c>
      <c r="I79" s="63"/>
      <c r="J79" s="63"/>
      <c r="K79" s="25" t="s">
        <v>105</v>
      </c>
      <c r="L79" s="25"/>
      <c r="M79" s="53">
        <v>4200</v>
      </c>
      <c r="N79" s="68">
        <v>0</v>
      </c>
      <c r="O79" s="26"/>
      <c r="P79" s="26"/>
      <c r="Q79" s="40">
        <f t="shared" si="6"/>
        <v>0</v>
      </c>
      <c r="R79" s="26">
        <v>22</v>
      </c>
      <c r="S79" s="37">
        <f t="shared" si="7"/>
        <v>0</v>
      </c>
      <c r="T79" s="40">
        <f t="shared" si="8"/>
        <v>0</v>
      </c>
      <c r="U79" s="27"/>
      <c r="V79" s="40">
        <f>Q76+Q77+Q78+Q79</f>
        <v>0</v>
      </c>
      <c r="W79" s="40">
        <f>T76+T77+T78+T79</f>
        <v>0</v>
      </c>
      <c r="X79" s="28">
        <v>20160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25.07.2018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19" workbookViewId="0">
      <selection activeCell="A20" sqref="A20"/>
    </sheetView>
  </sheetViews>
  <sheetFormatPr defaultRowHeight="15" x14ac:dyDescent="0.25"/>
  <cols>
    <col min="2" max="2" width="22.42578125" customWidth="1"/>
    <col min="3" max="3" width="27.5703125" customWidth="1"/>
    <col min="4" max="4" width="18.7109375" customWidth="1"/>
  </cols>
  <sheetData>
    <row r="1" spans="1:3" x14ac:dyDescent="0.25">
      <c r="A1" s="54"/>
      <c r="B1" s="54"/>
      <c r="C1" s="54"/>
    </row>
    <row r="2" spans="1:3" ht="15.75" thickBot="1" x14ac:dyDescent="0.3">
      <c r="A2" s="55"/>
      <c r="B2" s="55"/>
      <c r="C2" s="55"/>
    </row>
    <row r="3" spans="1:3" ht="15.75" thickTop="1" x14ac:dyDescent="0.25">
      <c r="A3" s="56" t="str">
        <f>'Objava javnega naročila'!H3</f>
        <v>Sklop</v>
      </c>
      <c r="B3" s="56" t="str">
        <f>'Objava javnega naročila'!V3</f>
        <v>Pon.vre.sklopa brez DDV</v>
      </c>
      <c r="C3" s="56" t="str">
        <f>'Objava javnega naročila'!W3</f>
        <v>KPV pon.vr.sklopa z DDV</v>
      </c>
    </row>
    <row r="4" spans="1:3" x14ac:dyDescent="0.25">
      <c r="A4" s="57"/>
      <c r="B4" s="57"/>
      <c r="C4" s="58"/>
    </row>
    <row r="5" spans="1:3" x14ac:dyDescent="0.25">
      <c r="A5" s="57"/>
      <c r="B5" s="57"/>
      <c r="C5" s="58"/>
    </row>
    <row r="6" spans="1:3" x14ac:dyDescent="0.25">
      <c r="A6" s="57"/>
      <c r="B6" s="57"/>
      <c r="C6" s="58"/>
    </row>
    <row r="7" spans="1:3" x14ac:dyDescent="0.25">
      <c r="A7" s="57"/>
      <c r="B7" s="57"/>
      <c r="C7" s="58"/>
    </row>
    <row r="8" spans="1:3" x14ac:dyDescent="0.25">
      <c r="A8" s="57"/>
      <c r="B8" s="57"/>
      <c r="C8" s="58"/>
    </row>
    <row r="9" spans="1:3" x14ac:dyDescent="0.25">
      <c r="A9" s="57"/>
      <c r="B9" s="57"/>
      <c r="C9" s="58"/>
    </row>
    <row r="10" spans="1:3" x14ac:dyDescent="0.25">
      <c r="A10" s="57"/>
      <c r="B10" s="57"/>
      <c r="C10" s="58"/>
    </row>
    <row r="11" spans="1:3" x14ac:dyDescent="0.25">
      <c r="A11" s="57"/>
      <c r="B11" s="57"/>
      <c r="C11" s="58"/>
    </row>
    <row r="12" spans="1:3" x14ac:dyDescent="0.25">
      <c r="A12" s="57"/>
      <c r="B12" s="57"/>
      <c r="C12" s="58"/>
    </row>
    <row r="13" spans="1:3" x14ac:dyDescent="0.25">
      <c r="A13" s="57"/>
      <c r="B13" s="58"/>
      <c r="C13" s="58"/>
    </row>
    <row r="14" spans="1:3" x14ac:dyDescent="0.25">
      <c r="A14" s="57"/>
      <c r="B14" s="58"/>
      <c r="C14" s="58"/>
    </row>
    <row r="15" spans="1:3" x14ac:dyDescent="0.25">
      <c r="A15" s="57"/>
      <c r="B15" s="58"/>
      <c r="C15" s="58"/>
    </row>
    <row r="16" spans="1:3" x14ac:dyDescent="0.25">
      <c r="A16" s="57"/>
      <c r="B16" s="58"/>
      <c r="C16" s="58"/>
    </row>
    <row r="17" spans="1:3" x14ac:dyDescent="0.25">
      <c r="A17" s="57"/>
      <c r="B17" s="58"/>
      <c r="C17" s="58"/>
    </row>
    <row r="18" spans="1:3" x14ac:dyDescent="0.25">
      <c r="A18" s="57"/>
      <c r="B18" s="58"/>
      <c r="C18" s="58"/>
    </row>
    <row r="19" spans="1:3" ht="15.75" x14ac:dyDescent="0.25">
      <c r="A19" s="4" t="s">
        <v>0</v>
      </c>
      <c r="B19" s="58"/>
      <c r="C19" s="58"/>
    </row>
    <row r="20" spans="1:3" x14ac:dyDescent="0.25">
      <c r="A20" s="5" t="s">
        <v>1</v>
      </c>
      <c r="B20" s="58"/>
      <c r="C20" s="58"/>
    </row>
    <row r="21" spans="1:3" ht="72" customHeight="1" x14ac:dyDescent="0.25">
      <c r="A21" s="57" t="str">
        <f>'Objava javnega naročila'!H55</f>
        <v>0001</v>
      </c>
      <c r="B21" s="58">
        <f>'Objava javnega naročila'!V55</f>
        <v>0</v>
      </c>
      <c r="C21" s="58">
        <f>'Objava javnega naročila'!W55</f>
        <v>0</v>
      </c>
    </row>
    <row r="22" spans="1:3" ht="144" customHeight="1" x14ac:dyDescent="0.25">
      <c r="A22" s="57" t="str">
        <f>'Objava javnega naročila'!H75</f>
        <v>0002</v>
      </c>
      <c r="B22" s="58">
        <f>'Objava javnega naročila'!V75</f>
        <v>0</v>
      </c>
      <c r="C22" s="58">
        <f>'Objava javnega naročila'!W75</f>
        <v>0</v>
      </c>
    </row>
    <row r="23" spans="1:3" ht="226.5" customHeight="1" thickBot="1" x14ac:dyDescent="0.3">
      <c r="A23" s="59" t="str">
        <f>'Objava javnega naročila'!H79</f>
        <v>0003</v>
      </c>
      <c r="B23" s="60">
        <f>'Objava javnega naročila'!V79</f>
        <v>0</v>
      </c>
      <c r="C23" s="60">
        <f>'Objava javnega naročila'!W79</f>
        <v>0</v>
      </c>
    </row>
    <row r="24" spans="1:3" ht="15.75" thickTop="1" x14ac:dyDescent="0.25"/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List2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2018-07-25T06:58:48Z</dcterms:created>
  <dcterms:modified xsi:type="dcterms:W3CDTF">2018-08-08T11:48:42Z</dcterms:modified>
</cp:coreProperties>
</file>